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5480" windowHeight="11640" tabRatio="894"/>
  </bookViews>
  <sheets>
    <sheet name="Sklop A (HA)" sheetId="1" r:id="rId1"/>
    <sheet name="Sklop B (Ljubljanska)" sheetId="10" r:id="rId2"/>
    <sheet name="Sklop C (Gorenjska)" sheetId="2" r:id="rId3"/>
    <sheet name="Sklop D (Dolenjska)" sheetId="11" r:id="rId4"/>
    <sheet name="Sklop E (Štajerska)" sheetId="13" r:id="rId5"/>
    <sheet name="Sklop F (Primorska)" sheetId="14" r:id="rId6"/>
  </sheets>
  <definedNames>
    <definedName name="OLE_LINK1" localSheetId="0">'Sklop A (HA)'!$B$157</definedName>
    <definedName name="OLE_LINK1" localSheetId="1">'Sklop B (Ljubljanska)'!#REF!</definedName>
    <definedName name="OLE_LINK1" localSheetId="2">'Sklop C (Gorenjska)'!#REF!</definedName>
    <definedName name="OLE_LINK1" localSheetId="3">'Sklop D (Dolenjska)'!#REF!</definedName>
    <definedName name="OLE_LINK1" localSheetId="4">'Sklop E (Štajerska)'!#REF!</definedName>
    <definedName name="OLE_LINK1" localSheetId="5">'Sklop F (Primorska)'!#REF!</definedName>
    <definedName name="_xlnm.Print_Area" localSheetId="0">'Sklop A (HA)'!$A$1:$F$1534</definedName>
    <definedName name="_xlnm.Print_Area" localSheetId="1">'Sklop B (Ljubljanska)'!$A$1:$F$118</definedName>
    <definedName name="_xlnm.Print_Area" localSheetId="2">'Sklop C (Gorenjska)'!$A$1:$F$90</definedName>
    <definedName name="_xlnm.Print_Area" localSheetId="3">'Sklop D (Dolenjska)'!$A$1:$F$89</definedName>
    <definedName name="_xlnm.Print_Area" localSheetId="4">'Sklop E (Štajerska)'!$A$1:$F$101</definedName>
    <definedName name="_xlnm.Print_Area" localSheetId="5">'Sklop F (Primorska)'!$A$1:$F$97</definedName>
  </definedNames>
  <calcPr calcId="145621"/>
</workbook>
</file>

<file path=xl/calcChain.xml><?xml version="1.0" encoding="utf-8"?>
<calcChain xmlns="http://schemas.openxmlformats.org/spreadsheetml/2006/main">
  <c r="F41" i="10" l="1"/>
  <c r="F46" i="2"/>
  <c r="E46" i="2"/>
  <c r="E54" i="14"/>
  <c r="F54" i="14" s="1"/>
  <c r="E8" i="14"/>
  <c r="F8" i="14" s="1"/>
  <c r="E8" i="13"/>
  <c r="F8" i="13" s="1"/>
  <c r="E58" i="13"/>
  <c r="F58" i="13"/>
  <c r="E46" i="11"/>
  <c r="F46" i="11" s="1"/>
  <c r="E8" i="11"/>
  <c r="F71" i="1"/>
  <c r="F70" i="1"/>
  <c r="F64" i="14" l="1"/>
  <c r="F65" i="14"/>
  <c r="F66" i="14"/>
  <c r="F67" i="14"/>
  <c r="F63" i="14"/>
  <c r="F68" i="13"/>
  <c r="F69" i="13"/>
  <c r="F70" i="13"/>
  <c r="F71" i="13"/>
  <c r="F67" i="13"/>
  <c r="F73" i="13" s="1"/>
  <c r="F56" i="11"/>
  <c r="F57" i="11"/>
  <c r="F58" i="11"/>
  <c r="F59" i="11"/>
  <c r="F55" i="11"/>
  <c r="F56" i="2"/>
  <c r="F57" i="2"/>
  <c r="F58" i="2"/>
  <c r="F59" i="2"/>
  <c r="F55" i="2"/>
  <c r="F80" i="10"/>
  <c r="F81" i="10"/>
  <c r="F82" i="10"/>
  <c r="F83" i="10"/>
  <c r="F84" i="10"/>
  <c r="F85" i="10"/>
  <c r="F86" i="10"/>
  <c r="F87" i="10"/>
  <c r="F79" i="10"/>
  <c r="F612" i="1"/>
  <c r="F613" i="1"/>
  <c r="F614" i="1"/>
  <c r="F615" i="1"/>
  <c r="F616" i="1"/>
  <c r="A8" i="10" l="1"/>
  <c r="A667" i="1" l="1"/>
  <c r="A634" i="1"/>
  <c r="F740" i="1" l="1"/>
  <c r="F367" i="1" l="1"/>
  <c r="F182" i="1"/>
  <c r="F135" i="1"/>
  <c r="F141" i="1" l="1"/>
  <c r="A70" i="1" l="1"/>
  <c r="A71" i="1"/>
  <c r="B59" i="1" l="1"/>
  <c r="A1515" i="1"/>
  <c r="C60" i="1" s="1"/>
  <c r="B57" i="1"/>
  <c r="F1448" i="1"/>
  <c r="F1513" i="1"/>
  <c r="F1512" i="1"/>
  <c r="F1511" i="1"/>
  <c r="F1510" i="1"/>
  <c r="F1509" i="1"/>
  <c r="F1508" i="1"/>
  <c r="F1507" i="1"/>
  <c r="F1506" i="1"/>
  <c r="A1468" i="1"/>
  <c r="C59" i="1" s="1"/>
  <c r="A1466" i="1"/>
  <c r="A1465" i="1"/>
  <c r="F1505" i="1"/>
  <c r="F1504" i="1"/>
  <c r="F1503" i="1"/>
  <c r="F1502" i="1"/>
  <c r="F1501" i="1"/>
  <c r="F1500" i="1"/>
  <c r="F1499" i="1"/>
  <c r="A1498" i="1"/>
  <c r="F1466" i="1"/>
  <c r="F1465" i="1"/>
  <c r="A9" i="2"/>
  <c r="F9" i="2"/>
  <c r="A8" i="2"/>
  <c r="F1515" i="1" l="1"/>
  <c r="F60" i="1" s="1"/>
  <c r="F1468" i="1"/>
  <c r="F59" i="1" s="1"/>
  <c r="F1447" i="1"/>
  <c r="F1445" i="1"/>
  <c r="A1450" i="1"/>
  <c r="C58" i="1" s="1"/>
  <c r="A1392" i="1"/>
  <c r="C57" i="1" s="1"/>
  <c r="A1389" i="1"/>
  <c r="A1390" i="1"/>
  <c r="F1446" i="1"/>
  <c r="F1440" i="1"/>
  <c r="F1439" i="1"/>
  <c r="F1438" i="1"/>
  <c r="F1437" i="1"/>
  <c r="A1436" i="1"/>
  <c r="F1390" i="1"/>
  <c r="F1389" i="1"/>
  <c r="F1392" i="1" l="1"/>
  <c r="F57" i="1" s="1"/>
  <c r="F1450" i="1"/>
  <c r="F58" i="1" s="1"/>
  <c r="B39" i="1" l="1"/>
  <c r="A239" i="1"/>
  <c r="C14" i="1" s="1"/>
  <c r="A283" i="1"/>
  <c r="C16" i="1" s="1"/>
  <c r="A333" i="1"/>
  <c r="C18" i="1" s="1"/>
  <c r="A372" i="1"/>
  <c r="C20" i="1" s="1"/>
  <c r="A418" i="1"/>
  <c r="C22" i="1" s="1"/>
  <c r="A468" i="1"/>
  <c r="C24" i="1" s="1"/>
  <c r="A518" i="1"/>
  <c r="C26" i="1" s="1"/>
  <c r="A620" i="1"/>
  <c r="C30" i="1" s="1"/>
  <c r="C32" i="1"/>
  <c r="A706" i="1"/>
  <c r="C34" i="1" s="1"/>
  <c r="A745" i="1"/>
  <c r="C36" i="1" s="1"/>
  <c r="A780" i="1"/>
  <c r="C38" i="1" s="1"/>
  <c r="A812" i="1"/>
  <c r="C40" i="1" s="1"/>
  <c r="A859" i="1"/>
  <c r="C42" i="1" s="1"/>
  <c r="A904" i="1"/>
  <c r="A951" i="1"/>
  <c r="C44" i="1" s="1"/>
  <c r="A998" i="1"/>
  <c r="C46" i="1" s="1"/>
  <c r="A1045" i="1"/>
  <c r="C48" i="1" s="1"/>
  <c r="A1092" i="1"/>
  <c r="A1139" i="1"/>
  <c r="A1186" i="1"/>
  <c r="A1233" i="1"/>
  <c r="C50" i="1" s="1"/>
  <c r="A1280" i="1"/>
  <c r="C52" i="1" s="1"/>
  <c r="A1327" i="1"/>
  <c r="C54" i="1" s="1"/>
  <c r="A1374" i="1"/>
  <c r="C56" i="1" s="1"/>
  <c r="A569" i="1"/>
  <c r="C28" i="1" s="1"/>
  <c r="A201" i="1"/>
  <c r="C13" i="1" s="1"/>
  <c r="A253" i="1"/>
  <c r="C15" i="1" s="1"/>
  <c r="A297" i="1"/>
  <c r="C17" i="1" s="1"/>
  <c r="A347" i="1"/>
  <c r="C19" i="1" s="1"/>
  <c r="A386" i="1"/>
  <c r="C21" i="1" s="1"/>
  <c r="A432" i="1"/>
  <c r="C23" i="1" s="1"/>
  <c r="A482" i="1"/>
  <c r="C25" i="1" s="1"/>
  <c r="A532" i="1"/>
  <c r="C27" i="1" s="1"/>
  <c r="A583" i="1"/>
  <c r="C29" i="1" s="1"/>
  <c r="C31" i="1"/>
  <c r="A681" i="1"/>
  <c r="C33" i="1" s="1"/>
  <c r="A720" i="1"/>
  <c r="C35" i="1" s="1"/>
  <c r="A759" i="1"/>
  <c r="C37" i="1" s="1"/>
  <c r="A794" i="1"/>
  <c r="C39" i="1" s="1"/>
  <c r="A826" i="1"/>
  <c r="C41" i="1" s="1"/>
  <c r="A873" i="1"/>
  <c r="A918" i="1"/>
  <c r="C43" i="1" s="1"/>
  <c r="A965" i="1"/>
  <c r="C45" i="1" s="1"/>
  <c r="A1012" i="1"/>
  <c r="C47" i="1" s="1"/>
  <c r="A1059" i="1"/>
  <c r="A1106" i="1"/>
  <c r="A1153" i="1"/>
  <c r="A1200" i="1"/>
  <c r="C49" i="1" s="1"/>
  <c r="A1247" i="1"/>
  <c r="C51" i="1" s="1"/>
  <c r="A1294" i="1"/>
  <c r="C53" i="1" s="1"/>
  <c r="A1341" i="1"/>
  <c r="C55" i="1" s="1"/>
  <c r="A187" i="1"/>
  <c r="C12" i="1" s="1"/>
  <c r="A157" i="1"/>
  <c r="C11" i="1" s="1"/>
  <c r="A97" i="1"/>
  <c r="C9" i="1" s="1"/>
  <c r="A143" i="1"/>
  <c r="C10" i="1" s="1"/>
  <c r="A1361" i="1"/>
  <c r="A1314" i="1"/>
  <c r="A1267" i="1"/>
  <c r="A1220" i="1"/>
  <c r="A1173" i="1"/>
  <c r="A1126" i="1"/>
  <c r="A1079" i="1"/>
  <c r="A1032" i="1"/>
  <c r="A985" i="1"/>
  <c r="A938" i="1"/>
  <c r="A894" i="1"/>
  <c r="A846" i="1"/>
  <c r="A808" i="1"/>
  <c r="A775" i="1"/>
  <c r="A738" i="1"/>
  <c r="A699" i="1"/>
  <c r="A656" i="1"/>
  <c r="A609" i="1"/>
  <c r="A558" i="1"/>
  <c r="A507" i="1"/>
  <c r="A457" i="1"/>
  <c r="A413" i="1"/>
  <c r="A365" i="1"/>
  <c r="A323" i="1"/>
  <c r="A270" i="1"/>
  <c r="A228" i="1"/>
  <c r="A176" i="1"/>
  <c r="A69" i="1"/>
  <c r="A94" i="1"/>
  <c r="A83" i="1"/>
  <c r="A129" i="1"/>
  <c r="C32" i="14" l="1"/>
  <c r="C101" i="14" s="1"/>
  <c r="A82" i="14"/>
  <c r="F69" i="14"/>
  <c r="A69" i="14"/>
  <c r="A62" i="14"/>
  <c r="A54" i="14"/>
  <c r="A53" i="14"/>
  <c r="A8" i="14"/>
  <c r="A7" i="14"/>
  <c r="C35" i="13" l="1"/>
  <c r="C105" i="13" s="1"/>
  <c r="A86" i="13"/>
  <c r="A73" i="13"/>
  <c r="A66" i="13"/>
  <c r="A58" i="13"/>
  <c r="A57" i="13"/>
  <c r="A8" i="13"/>
  <c r="A7" i="13"/>
  <c r="C23" i="11"/>
  <c r="C93" i="11" s="1"/>
  <c r="A74" i="11"/>
  <c r="F61" i="11"/>
  <c r="A61" i="11"/>
  <c r="A54" i="11"/>
  <c r="A46" i="11"/>
  <c r="A45" i="11"/>
  <c r="A8" i="11"/>
  <c r="A7" i="11"/>
  <c r="C23" i="2"/>
  <c r="C94" i="2" s="1"/>
  <c r="A102" i="10"/>
  <c r="F89" i="10"/>
  <c r="A89" i="10"/>
  <c r="A78" i="10"/>
  <c r="A70" i="10"/>
  <c r="A69" i="10"/>
  <c r="C34" i="10"/>
  <c r="A7" i="10"/>
  <c r="E8" i="10" l="1"/>
  <c r="F8" i="10" s="1"/>
  <c r="E70" i="10"/>
  <c r="F70" i="10" s="1"/>
  <c r="C122" i="10"/>
  <c r="A74" i="2"/>
  <c r="A54" i="2" l="1"/>
  <c r="A46" i="2"/>
  <c r="A7" i="2"/>
  <c r="A45" i="2"/>
  <c r="A61" i="2"/>
  <c r="F794" i="1" l="1"/>
  <c r="F39" i="1" s="1"/>
  <c r="F809" i="1"/>
  <c r="F810" i="1"/>
  <c r="F812" i="1" l="1"/>
  <c r="F40" i="1" s="1"/>
  <c r="B47" i="1"/>
  <c r="B49" i="1"/>
  <c r="B51" i="1"/>
  <c r="B53" i="1"/>
  <c r="B55" i="1"/>
  <c r="B45" i="1"/>
  <c r="B43" i="1"/>
  <c r="F1372" i="1"/>
  <c r="F1371" i="1"/>
  <c r="F1370" i="1"/>
  <c r="F1369" i="1"/>
  <c r="F1368" i="1"/>
  <c r="F1367" i="1"/>
  <c r="F1366" i="1"/>
  <c r="F1365" i="1"/>
  <c r="F1364" i="1"/>
  <c r="F1363" i="1"/>
  <c r="F1362" i="1"/>
  <c r="F1341" i="1"/>
  <c r="F55" i="1" s="1"/>
  <c r="F1325" i="1"/>
  <c r="F1324" i="1"/>
  <c r="F1323" i="1"/>
  <c r="F1322" i="1"/>
  <c r="F1321" i="1"/>
  <c r="F1320" i="1"/>
  <c r="F1319" i="1"/>
  <c r="F1318" i="1"/>
  <c r="F1317" i="1"/>
  <c r="F1316" i="1"/>
  <c r="F1315" i="1"/>
  <c r="F1294" i="1"/>
  <c r="F53" i="1" s="1"/>
  <c r="F1278" i="1"/>
  <c r="F1277" i="1"/>
  <c r="F1276" i="1"/>
  <c r="F1275" i="1"/>
  <c r="F1274" i="1"/>
  <c r="F1273" i="1"/>
  <c r="F1272" i="1"/>
  <c r="F1271" i="1"/>
  <c r="F1270" i="1"/>
  <c r="F1269" i="1"/>
  <c r="F1268" i="1"/>
  <c r="F1247" i="1"/>
  <c r="F51" i="1" s="1"/>
  <c r="F1231" i="1"/>
  <c r="F1230" i="1"/>
  <c r="F1229" i="1"/>
  <c r="F1228" i="1"/>
  <c r="F1227" i="1"/>
  <c r="F1226" i="1"/>
  <c r="F1225" i="1"/>
  <c r="F1224" i="1"/>
  <c r="F1223" i="1"/>
  <c r="F1222" i="1"/>
  <c r="F1221" i="1"/>
  <c r="F1200" i="1"/>
  <c r="F49" i="1" s="1"/>
  <c r="F1184" i="1"/>
  <c r="F1183" i="1"/>
  <c r="F1182" i="1"/>
  <c r="F1181" i="1"/>
  <c r="F1180" i="1"/>
  <c r="F1179" i="1"/>
  <c r="F1178" i="1"/>
  <c r="F1177" i="1"/>
  <c r="F1176" i="1"/>
  <c r="F1175" i="1"/>
  <c r="F1174" i="1"/>
  <c r="F1153" i="1"/>
  <c r="F1137" i="1"/>
  <c r="F1136" i="1"/>
  <c r="F1135" i="1"/>
  <c r="F1134" i="1"/>
  <c r="F1133" i="1"/>
  <c r="F1132" i="1"/>
  <c r="F1131" i="1"/>
  <c r="F1130" i="1"/>
  <c r="F1129" i="1"/>
  <c r="F1128" i="1"/>
  <c r="F1127" i="1"/>
  <c r="F1106" i="1"/>
  <c r="F1090" i="1"/>
  <c r="F1089" i="1"/>
  <c r="F1088" i="1"/>
  <c r="F1087" i="1"/>
  <c r="F1086" i="1"/>
  <c r="F1085" i="1"/>
  <c r="F1084" i="1"/>
  <c r="F1083" i="1"/>
  <c r="F1082" i="1"/>
  <c r="F1081" i="1"/>
  <c r="F1080" i="1"/>
  <c r="F1059" i="1"/>
  <c r="F1043" i="1"/>
  <c r="F1042" i="1"/>
  <c r="F1041" i="1"/>
  <c r="F1040" i="1"/>
  <c r="F1039" i="1"/>
  <c r="F1038" i="1"/>
  <c r="F1037" i="1"/>
  <c r="F1036" i="1"/>
  <c r="F1035" i="1"/>
  <c r="F1034" i="1"/>
  <c r="F1033" i="1"/>
  <c r="F1012" i="1"/>
  <c r="F47" i="1" s="1"/>
  <c r="F996" i="1"/>
  <c r="F995" i="1"/>
  <c r="F994" i="1"/>
  <c r="F993" i="1"/>
  <c r="F992" i="1"/>
  <c r="F991" i="1"/>
  <c r="F990" i="1"/>
  <c r="F989" i="1"/>
  <c r="F988" i="1"/>
  <c r="F987" i="1"/>
  <c r="F986" i="1"/>
  <c r="F965" i="1"/>
  <c r="F45" i="1" s="1"/>
  <c r="F949" i="1"/>
  <c r="F948" i="1"/>
  <c r="F947" i="1"/>
  <c r="F946" i="1"/>
  <c r="F945" i="1"/>
  <c r="F944" i="1"/>
  <c r="F943" i="1"/>
  <c r="F942" i="1"/>
  <c r="F941" i="1"/>
  <c r="F940" i="1"/>
  <c r="F939" i="1"/>
  <c r="F918" i="1"/>
  <c r="F43" i="1" s="1"/>
  <c r="F847" i="1"/>
  <c r="F848" i="1"/>
  <c r="F849" i="1"/>
  <c r="F850" i="1"/>
  <c r="F851" i="1"/>
  <c r="F852" i="1"/>
  <c r="F853" i="1"/>
  <c r="F854" i="1"/>
  <c r="F855" i="1"/>
  <c r="F856" i="1"/>
  <c r="F857" i="1"/>
  <c r="F8" i="2"/>
  <c r="F1374" i="1" l="1"/>
  <c r="F56" i="1" s="1"/>
  <c r="F1139" i="1"/>
  <c r="F1233" i="1"/>
  <c r="F50" i="1" s="1"/>
  <c r="F998" i="1"/>
  <c r="F46" i="1" s="1"/>
  <c r="F1092" i="1"/>
  <c r="F1280" i="1"/>
  <c r="F52" i="1" s="1"/>
  <c r="F1327" i="1"/>
  <c r="F54" i="1" s="1"/>
  <c r="F1186" i="1"/>
  <c r="F1045" i="1"/>
  <c r="F48" i="1" s="1"/>
  <c r="F951" i="1"/>
  <c r="F44" i="1" s="1"/>
  <c r="F61" i="2"/>
  <c r="B33" i="1"/>
  <c r="B35" i="1"/>
  <c r="B37" i="1"/>
  <c r="B41" i="1"/>
  <c r="B31" i="1"/>
  <c r="B29" i="1"/>
  <c r="B27" i="1"/>
  <c r="B25" i="1"/>
  <c r="B23" i="1"/>
  <c r="B21" i="1"/>
  <c r="B19" i="1"/>
  <c r="B17" i="1"/>
  <c r="B15" i="1"/>
  <c r="B13" i="1"/>
  <c r="B11" i="1"/>
  <c r="B9" i="1"/>
  <c r="F902" i="1"/>
  <c r="F901" i="1"/>
  <c r="F900" i="1"/>
  <c r="F899" i="1"/>
  <c r="F898" i="1"/>
  <c r="F897" i="1"/>
  <c r="F896" i="1"/>
  <c r="F895" i="1"/>
  <c r="F873" i="1"/>
  <c r="F826" i="1"/>
  <c r="F41" i="1" s="1"/>
  <c r="F778" i="1"/>
  <c r="F777" i="1"/>
  <c r="F776" i="1"/>
  <c r="F759" i="1"/>
  <c r="F37" i="1" s="1"/>
  <c r="F743" i="1"/>
  <c r="F742" i="1"/>
  <c r="F741" i="1"/>
  <c r="F739" i="1"/>
  <c r="F720" i="1"/>
  <c r="F35" i="1" s="1"/>
  <c r="F704" i="1"/>
  <c r="F703" i="1"/>
  <c r="F702" i="1"/>
  <c r="F701" i="1"/>
  <c r="F700" i="1"/>
  <c r="F681" i="1"/>
  <c r="F33" i="1" s="1"/>
  <c r="F665" i="1"/>
  <c r="F664" i="1"/>
  <c r="F663" i="1"/>
  <c r="F658" i="1"/>
  <c r="F657" i="1"/>
  <c r="F634" i="1"/>
  <c r="F31" i="1" s="1"/>
  <c r="F618" i="1"/>
  <c r="F617" i="1"/>
  <c r="F611" i="1"/>
  <c r="F610" i="1"/>
  <c r="F583" i="1"/>
  <c r="F29" i="1" s="1"/>
  <c r="F567" i="1"/>
  <c r="F566" i="1"/>
  <c r="F565" i="1"/>
  <c r="F560" i="1"/>
  <c r="F559" i="1"/>
  <c r="F532" i="1"/>
  <c r="F27" i="1" s="1"/>
  <c r="F516" i="1"/>
  <c r="F515" i="1"/>
  <c r="F514" i="1"/>
  <c r="F509" i="1"/>
  <c r="F508" i="1"/>
  <c r="F482" i="1"/>
  <c r="F25" i="1" s="1"/>
  <c r="F466" i="1"/>
  <c r="F461" i="1"/>
  <c r="F460" i="1"/>
  <c r="F459" i="1"/>
  <c r="F458" i="1"/>
  <c r="F432" i="1"/>
  <c r="F23" i="1" s="1"/>
  <c r="F416" i="1"/>
  <c r="F415" i="1"/>
  <c r="F414" i="1"/>
  <c r="F386" i="1"/>
  <c r="F21" i="1" s="1"/>
  <c r="F370" i="1"/>
  <c r="F369" i="1"/>
  <c r="F368" i="1"/>
  <c r="F366" i="1"/>
  <c r="F347" i="1"/>
  <c r="F19" i="1" s="1"/>
  <c r="F331" i="1"/>
  <c r="F330" i="1"/>
  <c r="F326" i="1"/>
  <c r="F325" i="1"/>
  <c r="F324" i="1"/>
  <c r="F297" i="1"/>
  <c r="F17" i="1" s="1"/>
  <c r="F280" i="1"/>
  <c r="F281" i="1"/>
  <c r="F279" i="1"/>
  <c r="F278" i="1"/>
  <c r="F277" i="1"/>
  <c r="F276" i="1"/>
  <c r="F275" i="1"/>
  <c r="F274" i="1"/>
  <c r="F273" i="1"/>
  <c r="F272" i="1"/>
  <c r="F271" i="1"/>
  <c r="F253" i="1"/>
  <c r="F15" i="1" s="1"/>
  <c r="F237" i="1"/>
  <c r="F236" i="1"/>
  <c r="F231" i="1"/>
  <c r="F230" i="1"/>
  <c r="F229" i="1"/>
  <c r="F201" i="1"/>
  <c r="F13" i="1" s="1"/>
  <c r="F181" i="1"/>
  <c r="F180" i="1"/>
  <c r="F179" i="1"/>
  <c r="F178" i="1"/>
  <c r="F177" i="1"/>
  <c r="F157" i="1"/>
  <c r="F11" i="1" s="1"/>
  <c r="F139" i="1"/>
  <c r="F140" i="1"/>
  <c r="F859" i="1" l="1"/>
  <c r="F42" i="1" s="1"/>
  <c r="F780" i="1"/>
  <c r="F38" i="1" s="1"/>
  <c r="F904" i="1"/>
  <c r="F569" i="1"/>
  <c r="F28" i="1" s="1"/>
  <c r="F745" i="1"/>
  <c r="F36" i="1" s="1"/>
  <c r="F418" i="1"/>
  <c r="F22" i="1" s="1"/>
  <c r="F620" i="1"/>
  <c r="F30" i="1" s="1"/>
  <c r="F667" i="1"/>
  <c r="F32" i="1" s="1"/>
  <c r="F468" i="1"/>
  <c r="F24" i="1" s="1"/>
  <c r="F518" i="1"/>
  <c r="F26" i="1" s="1"/>
  <c r="F372" i="1"/>
  <c r="F20" i="1" s="1"/>
  <c r="F333" i="1"/>
  <c r="F18" i="1" s="1"/>
  <c r="F283" i="1"/>
  <c r="F16" i="1" s="1"/>
  <c r="F706" i="1"/>
  <c r="F34" i="1" s="1"/>
  <c r="F239" i="1"/>
  <c r="F14" i="1" s="1"/>
  <c r="F187" i="1"/>
  <c r="F12" i="1" s="1"/>
  <c r="F134" i="1"/>
  <c r="F133" i="1"/>
  <c r="F132" i="1"/>
  <c r="F131" i="1"/>
  <c r="F130" i="1"/>
  <c r="F97" i="1"/>
  <c r="F9" i="1" s="1"/>
  <c r="F63" i="1" s="1"/>
  <c r="F143" i="1" l="1"/>
  <c r="F10" i="1" s="1"/>
  <c r="F64" i="1" s="1"/>
  <c r="F8" i="11" l="1"/>
</calcChain>
</file>

<file path=xl/comments1.xml><?xml version="1.0" encoding="utf-8"?>
<comments xmlns="http://schemas.openxmlformats.org/spreadsheetml/2006/main">
  <authors>
    <author>DROBEŽ Matjaž</author>
  </authors>
  <commentList>
    <comment ref="C35" authorId="0">
      <text>
        <r>
          <rPr>
            <b/>
            <sz val="8"/>
            <color indexed="81"/>
            <rFont val="Tahoma"/>
            <family val="2"/>
            <charset val="238"/>
          </rPr>
          <t>154-(25-1)=128
143-(25-1)-7=124</t>
        </r>
      </text>
    </comment>
  </commentList>
</comments>
</file>

<file path=xl/comments2.xml><?xml version="1.0" encoding="utf-8"?>
<comments xmlns="http://schemas.openxmlformats.org/spreadsheetml/2006/main">
  <authors>
    <author>DROBEŽ Matjaž</author>
  </authors>
  <commentList>
    <comment ref="C32" authorId="0">
      <text>
        <r>
          <rPr>
            <b/>
            <sz val="8"/>
            <color indexed="81"/>
            <rFont val="Tahoma"/>
            <family val="2"/>
            <charset val="238"/>
          </rPr>
          <t>123-10=113</t>
        </r>
      </text>
    </comment>
  </commentList>
</comments>
</file>

<file path=xl/sharedStrings.xml><?xml version="1.0" encoding="utf-8"?>
<sst xmlns="http://schemas.openxmlformats.org/spreadsheetml/2006/main" count="2680" uniqueCount="421">
  <si>
    <t>E.M.</t>
  </si>
  <si>
    <t>l</t>
  </si>
  <si>
    <t>Znesek</t>
  </si>
  <si>
    <t>Skupaj material</t>
  </si>
  <si>
    <t>Znesek S</t>
  </si>
  <si>
    <t>Servis</t>
  </si>
  <si>
    <t>Material</t>
  </si>
  <si>
    <t>Vrednost urne postavke brez DDV</t>
  </si>
  <si>
    <t>EUR/servis</t>
  </si>
  <si>
    <t>Vodna črpalka</t>
  </si>
  <si>
    <t>kom</t>
  </si>
  <si>
    <t>Plin r 407c</t>
  </si>
  <si>
    <t>kg</t>
  </si>
  <si>
    <t>Olje za kompresor</t>
  </si>
  <si>
    <t>Hladilna tekočina</t>
  </si>
  <si>
    <t>Filtri za hladilne omare 27x113x10</t>
  </si>
  <si>
    <t>Filtri za hladilne omare 40x113x11</t>
  </si>
  <si>
    <t>Klinasti jermen 13x1047</t>
  </si>
  <si>
    <t>a/</t>
  </si>
  <si>
    <t>Hladilni agregat TRANE ECGAN 400 – 100 KW</t>
  </si>
  <si>
    <t>preveriti količino hladilne tekočine;</t>
  </si>
  <si>
    <t>preveriti nastavljene parametre delovanja;</t>
  </si>
  <si>
    <t>preveriti vse spoje in kontakte;</t>
  </si>
  <si>
    <t>preveriti konfiguracijo procesorja naprave;</t>
  </si>
  <si>
    <t>analizirati olje (letno);</t>
  </si>
  <si>
    <t>preveriti tesnost spojev;</t>
  </si>
  <si>
    <t>pregled in po potrebi čiščenje lovilca nesnage;</t>
  </si>
  <si>
    <t>preveriti tlake in temperaturo delovanja;</t>
  </si>
  <si>
    <t>preveriti tlak hladilnega plina;</t>
  </si>
  <si>
    <t>čiščenje naprave (olje, prah, itd.)</t>
  </si>
  <si>
    <t>b/</t>
  </si>
  <si>
    <t>Hladilni omari UNIFLAIR in ATE (5,5 kW)</t>
  </si>
  <si>
    <t>kontrola toplotnih menjalnikov in čiščenje lamel;</t>
  </si>
  <si>
    <t>kontrola indikatorja propustnosti zračnih filtrov;</t>
  </si>
  <si>
    <t>kontrola elektro motornih žaluzij;</t>
  </si>
  <si>
    <t>kontrola ventilatorjev in elektro motorjev;</t>
  </si>
  <si>
    <t>kontrola električnega grelnega kroga;</t>
  </si>
  <si>
    <t>kontrola krmiljenja za vse točke delovanja;</t>
  </si>
  <si>
    <t>kontrola pretoka odvoda kondenzata;</t>
  </si>
  <si>
    <t>kontrola klinastih jermenov;</t>
  </si>
  <si>
    <t>kontrola celotnega sistema na tesnost;</t>
  </si>
  <si>
    <t>čiščenje filtrov;</t>
  </si>
  <si>
    <t>Opis potrebnih rednih servisnih del:</t>
  </si>
  <si>
    <t>REDNI MESEČNI SERVIS</t>
  </si>
  <si>
    <t>Naprava</t>
  </si>
  <si>
    <t>fs</t>
  </si>
  <si>
    <t>Lokacija: Upravni objekt, tablica objekta: 10500</t>
  </si>
  <si>
    <t>-</t>
  </si>
  <si>
    <t xml:space="preserve">Plin </t>
  </si>
  <si>
    <t xml:space="preserve">odzračevanje celotnega sistema; </t>
  </si>
  <si>
    <t>pritrditi vse vijačne zveze;</t>
  </si>
  <si>
    <t>preveriti vse pritiske na manometrih;</t>
  </si>
  <si>
    <t>kontrola funkcije elektromagnetnih ventilov;</t>
  </si>
  <si>
    <t>izvesti test tesnosti;</t>
  </si>
  <si>
    <t>meritve temperatur v delovanju;</t>
  </si>
  <si>
    <t>kontrola nivoja hladilnega plina;</t>
  </si>
  <si>
    <t>kontrola ekspanzijskega ventila;</t>
  </si>
  <si>
    <t>čiščenje čistilnega kosa;</t>
  </si>
  <si>
    <t>kontrola vseh ventilov;</t>
  </si>
  <si>
    <t>kontrola delovanja obtočnih črpalk;</t>
  </si>
  <si>
    <t>čiščenje kondenzatorja;</t>
  </si>
  <si>
    <t>Plin</t>
  </si>
  <si>
    <t>termin servisov : april,</t>
  </si>
  <si>
    <t>Ventilatorski konvektor (Servis pri spomladanskem zagonu
 hladilnega sistema "TRANE RTAC 170D")</t>
  </si>
  <si>
    <t>pregled pretoka odvoda kondenzata;</t>
  </si>
  <si>
    <t>kontrola elektromagnetnih ventilov in tesnil;</t>
  </si>
  <si>
    <t>čiščenje zračnega kondenzatorja;</t>
  </si>
  <si>
    <t>čiščenje zračnih filtrov;</t>
  </si>
  <si>
    <t>čiščenje in pregled ventilatorskega sklopa;</t>
  </si>
  <si>
    <t>funkcionalni zagon in kontrola delovanja vseh ventilatorskih konvektorjev (cca 325 kpl)</t>
  </si>
  <si>
    <t>Termostat</t>
  </si>
  <si>
    <t>Termostatska glava za konvektor   TRANE FCC02</t>
  </si>
  <si>
    <t>Ventilator z motorjem za konvektor TRANE FCC02</t>
  </si>
  <si>
    <t>Termostatska glava za konvektor   TRANE FCC04</t>
  </si>
  <si>
    <t>Ventilator z motorjem za konvektor TRANE FCC04</t>
  </si>
  <si>
    <t>Termostatska glava za konvektor   TRANE FCC06</t>
  </si>
  <si>
    <t>Ventilator z motorjem za konvektor TRANE FCC06</t>
  </si>
  <si>
    <t>Filter pralni 1060x210</t>
  </si>
  <si>
    <t>Filter pralni   860x210</t>
  </si>
  <si>
    <t>Filter pralni   660x210</t>
  </si>
  <si>
    <t>Filter pralni   460x210</t>
  </si>
  <si>
    <t>Lokacija: Objekt Triglav, tablica objekta: 10501</t>
  </si>
  <si>
    <t>kontrola funkcijo elektromagnetnih ventilov;</t>
  </si>
  <si>
    <t>izvesti oljno analizo;</t>
  </si>
  <si>
    <t>odčitati vse parametre delovanja;</t>
  </si>
  <si>
    <t>kontrola zračnih filtrov;</t>
  </si>
  <si>
    <t>Ventilator za hladilno omaro SLUC 70 HPX 21</t>
  </si>
  <si>
    <t>Ventilator za hladilno omaro SLUC 20 HPX 21</t>
  </si>
  <si>
    <t>Filter za hladilno omaro SLUC 70 HPX 21</t>
  </si>
  <si>
    <t>Filter za hladilno omaro SLUC 20 HPX 21</t>
  </si>
  <si>
    <t>pregled in nastavitev krmiljenja;</t>
  </si>
  <si>
    <t>pregled tesnosti ohišja;</t>
  </si>
  <si>
    <t>pregled tesnosti in čiščenje toplotnih prenosnikov toplote;</t>
  </si>
  <si>
    <t>pregled delovanja ventilatorjev;</t>
  </si>
  <si>
    <t>pregled in čiščenje regeneratorja toplote;</t>
  </si>
  <si>
    <t>pregled delovanja v navezavi s požarno centralo;</t>
  </si>
  <si>
    <t>kontrola delovanja obtočnih črpalk klimatske naprave;</t>
  </si>
  <si>
    <t>kontrola termostata za zaščito grelca pred zmrzovanjem in kontrola grelnega kroga;</t>
  </si>
  <si>
    <t>kontrola odtoka kondenza;</t>
  </si>
  <si>
    <t>kontrola elektronskih zaščitnih elementov;</t>
  </si>
  <si>
    <t>kontrola/meritev električnega stikalnega bloka klima naprave;</t>
  </si>
  <si>
    <t xml:space="preserve">kontrola količine in kakovosti hladilnega plina; </t>
  </si>
  <si>
    <t>kontrola olja v kompresorju;</t>
  </si>
  <si>
    <t>kontrola delovanja ekspanzijskega ventila;</t>
  </si>
  <si>
    <t>kontrola merilnikov pretoka;</t>
  </si>
  <si>
    <t>kontrola visokega in nizkega tlaka na manometrih;</t>
  </si>
  <si>
    <t>Filter za hladilno omaro</t>
  </si>
  <si>
    <t>kontrola količine in kakovosti hladilnega plina;</t>
  </si>
  <si>
    <t>dopolnitev sistema s hladilno tekočino;</t>
  </si>
  <si>
    <t>Lokacija: Objekt Internat, tablica objekta: 10505</t>
  </si>
  <si>
    <t>Lokacija: Objekt Gimnazija, tablica objekta: 10504</t>
  </si>
  <si>
    <t>preveriti tlak hladilnega sistema;</t>
  </si>
  <si>
    <t>odzračevanje celotnega sistema;</t>
  </si>
  <si>
    <t>Filter za EMICON UV 120U</t>
  </si>
  <si>
    <t>Filter za EMICON UV 170U</t>
  </si>
  <si>
    <t>Filter za hl. omaro UNIFLAIR SUA0601A</t>
  </si>
  <si>
    <t>Filter za hl. omaro UNIFLAIR SUA0251B</t>
  </si>
  <si>
    <t>Lokacija:Gimnazija, tablica objekta: 10504</t>
  </si>
  <si>
    <t>termin servisov : april</t>
  </si>
  <si>
    <t>Elektronika zunanje enoteVRV DAIKIN RXYQ12P7W1B</t>
  </si>
  <si>
    <t>Redni servis notranjih enot DAIKIN FXZQ20M9V1B(7 KW) ; skladno z navodili proizvajalca - podajte ceno za kpl. 50 enot</t>
  </si>
  <si>
    <t>Lokacija: Gimnazija, tablica objekta: 10504</t>
  </si>
  <si>
    <t>funkcionalni zagon in kontrola delovanja vseh 50 notranjih enot</t>
  </si>
  <si>
    <t>Elektronika notranje enoteFXZQ20M9V1B</t>
  </si>
  <si>
    <t>Filter</t>
  </si>
  <si>
    <t>čiščenje hladilnega kondenzatorja in vseh pretočnih kanalov;</t>
  </si>
  <si>
    <t>pregled vseh spojev in izolacije;</t>
  </si>
  <si>
    <t>čiščenje notranje enote in vseh pretočnih kanalov;</t>
  </si>
  <si>
    <t>čiščenje filterske mrežice;</t>
  </si>
  <si>
    <t>kontrola delovanja daljinske regulacije;</t>
  </si>
  <si>
    <t>optimalna nastavitev in probni zagon;</t>
  </si>
  <si>
    <t>VZDRŽEVALNA DELA IN POPRAVILA KLIMATSKIH NAPRAV</t>
  </si>
  <si>
    <t>REDNI SERVIS KLIMATSKIH NAPRAV</t>
  </si>
  <si>
    <t>A</t>
  </si>
  <si>
    <t>Skupaj redni mesečni servisi klimatskih naprav brez DDV</t>
  </si>
  <si>
    <t>Ponudnik:</t>
  </si>
  <si>
    <t>B</t>
  </si>
  <si>
    <t>termin servisov : april, oktober</t>
  </si>
  <si>
    <t>Lokacija: Vrhnika, tablica objekta: 12553</t>
  </si>
  <si>
    <t>preveriti funkcionalno delovanje naprave;</t>
  </si>
  <si>
    <t>čiščenje kondenzatorja (lamele);</t>
  </si>
  <si>
    <t>pregled tesnosti in izdaja poročila za ARSO;</t>
  </si>
  <si>
    <t>pregled in čiščenje lovilca nesnage;</t>
  </si>
  <si>
    <t>Plin R 410A</t>
  </si>
  <si>
    <t>Plin R 407C</t>
  </si>
  <si>
    <t>Plin R134A</t>
  </si>
  <si>
    <t>Ekspanzijski ventil</t>
  </si>
  <si>
    <t>Oljni filter</t>
  </si>
  <si>
    <t>Freonski filter</t>
  </si>
  <si>
    <t>Temperaturno tipalo (zrak)</t>
  </si>
  <si>
    <t>Temperaturno tipalo (voda)</t>
  </si>
  <si>
    <t>Ventilator kondenzatorja</t>
  </si>
  <si>
    <t>Obtočna črpalka</t>
  </si>
  <si>
    <t>Lokacija: Skladišče Borovnica, tablica objekta: 12754, 12755, 12756, 12760, 12761</t>
  </si>
  <si>
    <t>preveriti ventilatorsko enoto;</t>
  </si>
  <si>
    <t>preveriti rekuperator energije;</t>
  </si>
  <si>
    <t>preveriti el. grelnik-dogrelnik zraka;</t>
  </si>
  <si>
    <t>preveriti črpalko za razvlaževanje;</t>
  </si>
  <si>
    <t>pregledati filter na vstopu zunanjega zraka;</t>
  </si>
  <si>
    <t>pregledati elektrokomandno omaro z celotno krmilno-regulacijsko opremo;</t>
  </si>
  <si>
    <t>preveriti tipalo dima, temperature, vlage v EX izvedbi (v prostoru);</t>
  </si>
  <si>
    <t>pregled protipožarne lopute</t>
  </si>
  <si>
    <t>preveriti hladilno sredstvo</t>
  </si>
  <si>
    <t>Toplotna črpalka: 32 o.C / 40%, Qhl.=5,9 Kw</t>
  </si>
  <si>
    <t>kpl</t>
  </si>
  <si>
    <t xml:space="preserve">Toplotna črpalka: 32 o.C / 60%, Qhl.=6,2 Kw  </t>
  </si>
  <si>
    <t>Protipožarna loputa 500*300 s pogonom</t>
  </si>
  <si>
    <t>Tipalo dima-kanalsko</t>
  </si>
  <si>
    <t>Tipalo temperature-kanalsko</t>
  </si>
  <si>
    <t>Kombinirano tipalo relativne vlage in</t>
  </si>
  <si>
    <t xml:space="preserve"> temperature v Ex izvedbi</t>
  </si>
  <si>
    <t>Lokacija: Cerklje ob Krki, Hangar, Model JCA 16 S/Z, leto 2007</t>
  </si>
  <si>
    <t>Plin R 410 A</t>
  </si>
  <si>
    <t>Plin R 407 C</t>
  </si>
  <si>
    <t>Plin R 134 A</t>
  </si>
  <si>
    <t>Lokacija: Cerklje ob Krki, Hangar, model RTP 092H</t>
  </si>
  <si>
    <t>Lokacija: Cerklje ob Krki, Upravni objekt,  Model 300RA160-B454</t>
  </si>
  <si>
    <t>Redni servis dveh hladilnih agregatov "MENERGA";300 KW (2x)</t>
  </si>
  <si>
    <t>Lokacija: Maribor Kadetnica,  tablica objekta: 12660</t>
  </si>
  <si>
    <t>Redni servis hladilnega agregata "MENERGA" - 11 KW; skladno z navodili proizvajalca</t>
  </si>
  <si>
    <t>Lokacija: Maribor KADETNICA,  tablica objekta: 12660</t>
  </si>
  <si>
    <t>Plin R 134A</t>
  </si>
  <si>
    <t>Lokacija: AJŠEVICA,  tablica objekta: 11543</t>
  </si>
  <si>
    <t>Lokacija: VIPAVA,  telovadnica</t>
  </si>
  <si>
    <t>Lokacija: SEŽANA,  Bazoviška 13</t>
  </si>
  <si>
    <t>Ljubljana - Štula - SV</t>
  </si>
  <si>
    <t>Ljubljana - EP - SV</t>
  </si>
  <si>
    <t>Kamna Gorica - SV</t>
  </si>
  <si>
    <t>Borovnica - SV</t>
  </si>
  <si>
    <t xml:space="preserve">Vrhnika - SV              </t>
  </si>
  <si>
    <t>Trbovlje – URSZR</t>
  </si>
  <si>
    <t xml:space="preserve">Ljubljana – Roje – URSZR </t>
  </si>
  <si>
    <t>Ig – ICZR</t>
  </si>
  <si>
    <t xml:space="preserve">Janče - SIK </t>
  </si>
  <si>
    <t>kpl split</t>
  </si>
  <si>
    <t>Skupaj:</t>
  </si>
  <si>
    <t>čiščenje in menjava filtra;</t>
  </si>
  <si>
    <t>funkcionalni preizkus delovanja;</t>
  </si>
  <si>
    <t>pregled elektroinstalacijskih priklopov.</t>
  </si>
  <si>
    <t>Glikol 100%</t>
  </si>
  <si>
    <t>Glikol Solar N</t>
  </si>
  <si>
    <t>REDNI SERVIS IN POPRAVILA KLIMATSKIH NAPRAV V OBJEKTIH MO</t>
  </si>
  <si>
    <t>Slovenija - hladilni agregati</t>
  </si>
  <si>
    <t>C</t>
  </si>
  <si>
    <t xml:space="preserve">Kranj - SV </t>
  </si>
  <si>
    <t xml:space="preserve">B. Bela – SV </t>
  </si>
  <si>
    <t xml:space="preserve">Pokljuka -  SV </t>
  </si>
  <si>
    <t xml:space="preserve">72 brg. Kranj - SV   </t>
  </si>
  <si>
    <t xml:space="preserve">Drulovka - SV         </t>
  </si>
  <si>
    <t>D</t>
  </si>
  <si>
    <t>Dolenjska regija -  split sistemi</t>
  </si>
  <si>
    <t>Gorenjska regija -  split sistemi</t>
  </si>
  <si>
    <t xml:space="preserve">Primoži - SV </t>
  </si>
  <si>
    <t>Sp. Garaže - SV</t>
  </si>
  <si>
    <t xml:space="preserve">Škrilj - SV </t>
  </si>
  <si>
    <t>Vojašnica - Novo Mesto - SV</t>
  </si>
  <si>
    <t xml:space="preserve">Vojašnica - Cerklje – SV        </t>
  </si>
  <si>
    <t>Novo Mesto - URSZR</t>
  </si>
  <si>
    <t xml:space="preserve">Novo mesto-UO          </t>
  </si>
  <si>
    <t>Brežice – URSZR</t>
  </si>
  <si>
    <t>E</t>
  </si>
  <si>
    <t>Štajerska regija -  split sistemi</t>
  </si>
  <si>
    <t>Slov. Bistrica - SV</t>
  </si>
  <si>
    <t>Skladišča - SV</t>
  </si>
  <si>
    <t>Boč - SV</t>
  </si>
  <si>
    <t>Bežigrad-Celje - SV</t>
  </si>
  <si>
    <t>Celje-FRS - SV</t>
  </si>
  <si>
    <t>Maribor - SV</t>
  </si>
  <si>
    <t>Murska Sobota – SV</t>
  </si>
  <si>
    <t>Celje-UO</t>
  </si>
  <si>
    <t xml:space="preserve">Dravograd-UO </t>
  </si>
  <si>
    <t xml:space="preserve">Velenje-UO </t>
  </si>
  <si>
    <t xml:space="preserve">Maribor-UO </t>
  </si>
  <si>
    <t xml:space="preserve">Ptuj – UO </t>
  </si>
  <si>
    <t xml:space="preserve">Murska Sobota – UO </t>
  </si>
  <si>
    <t xml:space="preserve">Slov. Bistrica -  MIDS </t>
  </si>
  <si>
    <t xml:space="preserve">Slov. Gradec – IRSO </t>
  </si>
  <si>
    <t>Maribor – URSZR</t>
  </si>
  <si>
    <t>Maribor – Pekre</t>
  </si>
  <si>
    <t>Celje – URSZR</t>
  </si>
  <si>
    <t>Slov. Gradec – URSZR</t>
  </si>
  <si>
    <t>Murska Sobota – URSZR</t>
  </si>
  <si>
    <t>Ptuj – URSZR</t>
  </si>
  <si>
    <t>Primorska regija -  split sistemi</t>
  </si>
  <si>
    <t xml:space="preserve">Pivka – SV </t>
  </si>
  <si>
    <t xml:space="preserve">Ajševica – SV </t>
  </si>
  <si>
    <t xml:space="preserve">Šent. Gora - SV </t>
  </si>
  <si>
    <t xml:space="preserve">Vipava – SV </t>
  </si>
  <si>
    <t xml:space="preserve">Ankaran – SV </t>
  </si>
  <si>
    <t xml:space="preserve">Postojna – SV </t>
  </si>
  <si>
    <t xml:space="preserve">Mačkovec – SV </t>
  </si>
  <si>
    <t xml:space="preserve">Postojna – UO </t>
  </si>
  <si>
    <t xml:space="preserve">Nova Gorica – UO </t>
  </si>
  <si>
    <t xml:space="preserve">Postojna – IRSO </t>
  </si>
  <si>
    <t xml:space="preserve">Nova Gorica – IRSO </t>
  </si>
  <si>
    <t xml:space="preserve">Ajdovščina – MIDS </t>
  </si>
  <si>
    <t xml:space="preserve">Koper – URSZR        </t>
  </si>
  <si>
    <t xml:space="preserve">Postojna – URSZR </t>
  </si>
  <si>
    <t xml:space="preserve">Sežana – ICZR         </t>
  </si>
  <si>
    <t>Poljane – SIK</t>
  </si>
  <si>
    <t xml:space="preserve">Pečna Reber – SIK   </t>
  </si>
  <si>
    <t>F</t>
  </si>
  <si>
    <t>Redni servis hladilni omari: "UNIFLAIR SLUC 70 HPX 21(27 KW) in SLUC 20 HPX 21(7 KW)", skladno z navodili proizvajalca</t>
  </si>
  <si>
    <t>Redni mesečni servis klimatske naprave: "TRANE ECGAN 400"; 100 KW ter  hladilni omari: UNIFLAIR in ATE (5,5 KW), skladno z navodili proizvajalca</t>
  </si>
  <si>
    <t>Redni servis hladilnega agregata: "TRANE CGAN 300"; A72E2XD,TIP 281027-1; 75 KW skladno z navodili proizvajalca</t>
  </si>
  <si>
    <t>Redni servis hladilnega agregata: "TRANE RTAC 170D EHOH"; 600 KW skladno z navodili proizvajalca</t>
  </si>
  <si>
    <t>Redni servis ventilatorskih konvektorjev: pri spomladanskem zagonu hladilnega sistema "TRANE RTAC 170D" FCCO2, FCC04, FCC06; podajte ceno za kpl 325 konvektorjev; skladno z navodili proizvajalca</t>
  </si>
  <si>
    <t>Redni servis hladilnega agregata: "HIDRIA KTK – 100 KW", MODEL CHA/SSL404-P SI/PS, SER. ŠT. 160412; skladno z navodili proizvajalca</t>
  </si>
  <si>
    <t>Redni servis klimatske naprave: EUROCLIMA ZHK  2000 S;20 KW skladno z navodili proizvajalca</t>
  </si>
  <si>
    <t>Redni  servis hladilnega agregata: CIAT AQUACIAT2,LDC300V,75 KW; skladno z navodili proizvajalca</t>
  </si>
  <si>
    <t>Redni servis hladilnega agregata: WESPER AQL 60COB;60 KW SER.ŠT.174077PQ002, skladno z navodili proizvajalca</t>
  </si>
  <si>
    <t>Redni servis hladilnega agregata: »CARRIER 30RA-240-B1097-PEE,245 KW«; skladno z navodili proizvajalca</t>
  </si>
  <si>
    <t>Redni servis hladilnega agregat: »TRANE VGA 120, 35 KW«; skladno z navodili proizvajalca</t>
  </si>
  <si>
    <t>Redni servis treh hladilnih omar: »EMICON UV 120U (13 KW)« - 2 kom  in UV 170U (17 KW)«- 1kom; skladno z navodili proizvajalca</t>
  </si>
  <si>
    <t>Redni servis dveh  hladilnih omar: »UNIFLAIR« SUA0601A(20 KW) in UNIFLAIR SUA0251B(10 KW); skladno z navodili proizvajalca</t>
  </si>
  <si>
    <t>Redni servis treh  hladilnih omar: VRV DAIKIN RXYQ12P7W1B(33 KW- 2 kom) in RXYQ10P7W1B(28KW-1kom), skladno z navodili proizvajalca</t>
  </si>
  <si>
    <t>REDNI SERVIS HLADILNEGA AGREGATA: "AERMEC"- 36 KW; skladno z navodili proizvajalca</t>
  </si>
  <si>
    <t>Redni servis: HLADILNI AGREGATI (naprava za sušenje zraka) "MENERGA"- 
Tip: DRYSOLAIR 111001, moč  12KW (5x) ; skladno z navodili proizvajalca</t>
  </si>
  <si>
    <t>Redni servis hladilnega agregata: " KTK KLIMATECHNIK ", 66 KW; skladno z navodili proizvajalca</t>
  </si>
  <si>
    <t>Redni servis hladilnega agregata: " FAST";92 KW; skladno z navodili proizvajalca</t>
  </si>
  <si>
    <t>Redni servis hladilnega agregata: "CARRIER"; 80 KW; skladno z navodili proizvajalca</t>
  </si>
  <si>
    <t>Redni servis hladilnega agregata: "MENERGA"; 14 KW; skladno z navodili proizvajalca</t>
  </si>
  <si>
    <t>Redni servis hladilnega agregata: "AERMEC"; 100 KW; skladno z navodili proizvajalca</t>
  </si>
  <si>
    <t>Redni servis hladilnega agregata: "AERMEC"; 163 KW; skladno z navodili proizvajalca</t>
  </si>
  <si>
    <t>Redni servis hladilnega agregata; "CARRIER"; 35 KW; skladno z navodili proizvajalca</t>
  </si>
  <si>
    <t>Redni servis hladilnega agregat: "CLIMAVENETA" - 132 KW; skladno z navodili proizvajalca</t>
  </si>
  <si>
    <t>kontrola količine hladilnega medija;</t>
  </si>
  <si>
    <t>UPRAVNI OBJEKT, Vojkova cesta 55, Ljubljana</t>
  </si>
  <si>
    <t>TRIGLAV, Vojkova cesta 55, Ljubljana</t>
  </si>
  <si>
    <t>GIMNAZIJA, Vojkova cesta 55a, Ljubljana</t>
  </si>
  <si>
    <t>INTERNAT, Dimičeva ulica 15, Ljubljana</t>
  </si>
  <si>
    <t>CENE MATERIALA</t>
  </si>
  <si>
    <t xml:space="preserve">V ceni materiala upoštevati: </t>
  </si>
  <si>
    <t xml:space="preserve">* dobava in montaža novega elementa </t>
  </si>
  <si>
    <t xml:space="preserve">* vsi prevozni stroški </t>
  </si>
  <si>
    <t xml:space="preserve">* demontaža starega elementa </t>
  </si>
  <si>
    <t xml:space="preserve">* vsi elementi morajo imeti A-teste za področje SLO in EU </t>
  </si>
  <si>
    <t>Znesek (U)</t>
  </si>
  <si>
    <t>Znesek (M)</t>
  </si>
  <si>
    <t>Znesek (S)</t>
  </si>
  <si>
    <t>EM</t>
  </si>
  <si>
    <t>pregled in čiščenje zunanje pripadajoče enote;</t>
  </si>
  <si>
    <t>dezinfekcija notranje enote;</t>
  </si>
  <si>
    <t>polnitev s hladilnim medijem (medij se obračuna posebej po dejanski količini);</t>
  </si>
  <si>
    <t>kol</t>
  </si>
  <si>
    <t>ura</t>
  </si>
  <si>
    <t>CENE OSTALEGA MATERIALA PO CENIKU</t>
  </si>
  <si>
    <t>Popust na artikle iz priloženega veljavnega cenika</t>
  </si>
  <si>
    <t>Popust</t>
  </si>
  <si>
    <t>%</t>
  </si>
  <si>
    <t>*</t>
  </si>
  <si>
    <t>Ponudbi obvezno priložiti veljavni cenik!</t>
  </si>
  <si>
    <t>MERILO</t>
  </si>
  <si>
    <t>T(pon)</t>
  </si>
  <si>
    <t>( 81 kom zunanjih enot in  82 kom notranjih enot)</t>
  </si>
  <si>
    <t>CU Poljče</t>
  </si>
  <si>
    <t>Cena (M)</t>
  </si>
  <si>
    <t>A.1.</t>
  </si>
  <si>
    <t>A.4</t>
  </si>
  <si>
    <t>A.3.</t>
  </si>
  <si>
    <t>Skupaj material za izvedbo servisa klimatskih naprav brez DDV</t>
  </si>
  <si>
    <t>Ljubljana - Prule - IRSVDN</t>
  </si>
  <si>
    <t>Vrednost urne postavke brez DDV za neinterventna popravila napak, ki ne ogrožajo delovanja sistema obveščanja</t>
  </si>
  <si>
    <t>Naprave po lokacijah (število naprav lahko v obdobju vzdrževanja odstopa od navedenega)</t>
  </si>
  <si>
    <r>
      <t xml:space="preserve">Vrednost urne postavke brez DDV za interventna popravila - </t>
    </r>
    <r>
      <rPr>
        <u/>
        <sz val="11"/>
        <rFont val="Calibri"/>
        <family val="2"/>
        <charset val="238"/>
        <scheme val="minor"/>
      </rPr>
      <t>zahtevani čas odprave napake je 12 ur</t>
    </r>
  </si>
  <si>
    <t xml:space="preserve">Kranj         </t>
  </si>
  <si>
    <t xml:space="preserve"> (okvirno 124 kom zunanjih enot in  128 kom notranjih enot)</t>
  </si>
  <si>
    <t xml:space="preserve"> (okvirno 113 kom zunanjih enot in  113 kom notranjih enot)</t>
  </si>
  <si>
    <t>Podati ceno servisiranja bez DDV za posamezno napravo</t>
  </si>
  <si>
    <t>Trbovlje – UO (IRSVDN)</t>
  </si>
  <si>
    <t>»SPLIT« sistem - redni servis - redni preventivni pregled  notranje enote s pripadajočo zunanjo enoto; skladno z navodili proizvajalca</t>
  </si>
  <si>
    <t>termin servisov : 1x letno - maj, oziroma po potrebi</t>
  </si>
  <si>
    <t>termin servisov : 1x letno - mare,c oziroma po potrebi</t>
  </si>
  <si>
    <t>termin servisov : 1x letno - marec, oziroma po potrebi</t>
  </si>
  <si>
    <t>Redni mesečni servis klimatske naprave: "EMERSON SBH 023"; TIP SBH0237; 230 kW, klimatske naprave "EMERSON SLH011"; 110kW ter  hladilne omare Emerson (3kom HPM-M44OC, 2kom HPM-M58OF in 1kom HPM-M41OF), skladno z navodili proizvajalca</t>
  </si>
  <si>
    <t>Hladilne omare EMERSON</t>
  </si>
  <si>
    <t>Hladilni agregat EMERSON</t>
  </si>
  <si>
    <t>ostala dela po navodilu proizvajalca</t>
  </si>
  <si>
    <t>Filtri za hladilno omaro HPM-M58OF</t>
  </si>
  <si>
    <t>Filtri za hladilno omaro HPM-M41OF</t>
  </si>
  <si>
    <t>Filtri za hladilno omaro HPM-M44OC</t>
  </si>
  <si>
    <t>c/</t>
  </si>
  <si>
    <t>Ventilatorski konvektor</t>
  </si>
  <si>
    <t>funkcionalni zagon in kontrola delovanja vseh ventilatorskih konvektorjev (cca 23 kpl)</t>
  </si>
  <si>
    <t>Redni servis hladilnega agregata: »CARRIER 30RA-140-B0872-PEE, 68,1 KW; skladno z navodili proizvajalca</t>
  </si>
  <si>
    <t>Nanos – SIK</t>
  </si>
  <si>
    <t>kpl 40kW</t>
  </si>
  <si>
    <t>(okvirno 43 kom zunanjih enot in 46 kom notranjih enot)</t>
  </si>
  <si>
    <t>Redni mesečni servis klimatske naprave: "HIDRIJA" model JCA40S/Z/NS; 40 KW ter  pripadajočih enot, skladno z navodili proizvajalca</t>
  </si>
  <si>
    <t>Lokacija: Izobraževalni Podcenter Sežana</t>
  </si>
  <si>
    <t>Termostatska glava za konvektor</t>
  </si>
  <si>
    <t>Ventilator z motorjem za konvektor</t>
  </si>
  <si>
    <t>Filter pralni za konvektor</t>
  </si>
  <si>
    <r>
      <t>Vnesite ceno za kompletno »</t>
    </r>
    <r>
      <rPr>
        <b/>
        <u/>
        <sz val="11"/>
        <rFont val="Calibri"/>
        <family val="2"/>
        <charset val="238"/>
        <scheme val="minor"/>
      </rPr>
      <t>enkratno</t>
    </r>
    <r>
      <rPr>
        <b/>
        <sz val="11"/>
        <rFont val="Calibri"/>
        <family val="2"/>
        <charset val="238"/>
        <scheme val="minor"/>
      </rPr>
      <t>« storitev servisa!</t>
    </r>
  </si>
  <si>
    <t>Plin r 410a</t>
  </si>
  <si>
    <t>termin servisov : 1x letno oz. po potrebi</t>
  </si>
  <si>
    <t>Redni servis ventilatorskih konvektorjev , skladno z navodili proizvajalca; podajte ceno za kpl 26 konvektorjev</t>
  </si>
  <si>
    <t>Redni letni servis ventilatorskih konvektorjev "Sabiana", skladno z navodili proizvajalca; podajte ceno za kpl 23 konvektorjev</t>
  </si>
  <si>
    <t>Redni servis klimatske naprave: "KLIMAVENETA NECS"; TIP NECS-N/LN 0552; 50 kW , skladno z navodili proizvajalca</t>
  </si>
  <si>
    <t>Lokacija: ANKARAN</t>
  </si>
  <si>
    <r>
      <t>Skladišče -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Poganci - SV</t>
    </r>
  </si>
  <si>
    <t>termin servisov : april,oktober</t>
  </si>
  <si>
    <t>termin servisov :april,oktober</t>
  </si>
  <si>
    <t>termin servisov : april,  oktober</t>
  </si>
  <si>
    <t>Črpalka za kondenz</t>
  </si>
  <si>
    <t>kos</t>
  </si>
  <si>
    <t>Dezinfekcijsko sredstvo</t>
  </si>
  <si>
    <t>Plin R 32</t>
  </si>
  <si>
    <t>Ventilator zunanje enote</t>
  </si>
  <si>
    <t>Elektro ekspanzijski ventil</t>
  </si>
  <si>
    <t>Temperaturno tipalo notranje enote</t>
  </si>
  <si>
    <t>Ventilator z motorjem za hladilni agregat</t>
  </si>
  <si>
    <t>Dušik za preverjanje tesnosti (kpl za napravo)</t>
  </si>
  <si>
    <t>Dehidrator</t>
  </si>
  <si>
    <t>Sonda</t>
  </si>
  <si>
    <t>Dušik za preverjanje tesnosti (kpl. za napravo)</t>
  </si>
  <si>
    <t>Temperaturno tipalo</t>
  </si>
  <si>
    <t>Ventilator  z motorjem za hladilni agregat</t>
  </si>
  <si>
    <t>Ventilator z motorjem za EMICON UV 120U</t>
  </si>
  <si>
    <t>Ventilator z motorjem za EMICON UV 170U</t>
  </si>
  <si>
    <t>Ventilator z motorjem za hl. omaro UNIFLAIR SUA0601A</t>
  </si>
  <si>
    <t>Ventilator z motorjem za hl.omaroUNIFLAIR SUA0251B</t>
  </si>
  <si>
    <t>Ventilator z motorjem  za zunanjo enoto VRV DAIKIN RXYQ12P7W1B</t>
  </si>
  <si>
    <t xml:space="preserve">Ekspanzijski ventil </t>
  </si>
  <si>
    <t>POPIS DEL št. 111218</t>
  </si>
  <si>
    <t>SMELT 1, Vojkova cesta 61, Ljubljana</t>
  </si>
  <si>
    <t>Ljubljanska regija z okolico -  split in VRF sistemi</t>
  </si>
  <si>
    <t>SMELT 2, Vojkova cesta 59, Ljubljana</t>
  </si>
  <si>
    <t>Lokacije:</t>
  </si>
  <si>
    <t>Cena servisiranja kpl. (10+212) enkrat letno brez DDV:</t>
  </si>
  <si>
    <t xml:space="preserve">VRF sistem Mitshubishy  City Multi PUHY/PURY R410a </t>
  </si>
  <si>
    <t>10 kom zunanjih enot Mitshubishi Pury -EP250YLM-A1</t>
  </si>
  <si>
    <t>212 kom notranjih enot PLFY-P20VMF-E</t>
  </si>
  <si>
    <t>Okvirna vrednost razpisane storitve znaša 55.000,00EUR / leto</t>
  </si>
  <si>
    <t>Okvirna vrednost razpisane storitve znaša 24.970,00EUR / leto</t>
  </si>
  <si>
    <t>Okvirna vrednost razpisane storitve znaša 2.950,00 EUR / leto</t>
  </si>
  <si>
    <t>Okvirna vrednost razpisane storitve znaša 7.310,00 EUR / leto</t>
  </si>
  <si>
    <t>Okvirna vrednost razpisane storitve znaša 7.830,00 EUR / leto</t>
  </si>
  <si>
    <t>Okvirna vrednost razpisane storitve znaša 11.090,00 EUR / leto</t>
  </si>
  <si>
    <t>Krim - SV</t>
  </si>
  <si>
    <t>Ljubljana - vojašnica Slovenske teritorjalne obrambe</t>
  </si>
  <si>
    <t>(okvirno 272 kom zunanjih enot in  358 kom notranjih enot)</t>
  </si>
  <si>
    <t>B1=B1.1 * 358 + B1.2</t>
  </si>
  <si>
    <t>B.1.2</t>
  </si>
  <si>
    <t>C1= C.1.1 * 46 + C.1.2</t>
  </si>
  <si>
    <t xml:space="preserve">358 split sistemov * 0,6 ure = </t>
  </si>
  <si>
    <t>ur/ leto</t>
  </si>
  <si>
    <t>Ocena servisnih ur letno za split siteme:</t>
  </si>
  <si>
    <t>za 185 split sistemov letno 110 ur -&gt; 0,6 ure letno na split sistem</t>
  </si>
  <si>
    <t>Ocena servisnih ur letno za servisiranje: 220 ur letno</t>
  </si>
  <si>
    <t xml:space="preserve">x split sistemov * 0,6 ure = </t>
  </si>
  <si>
    <t>Ocena servisnih ur letno za split siteme: 0,6 ure letno na split sistem</t>
  </si>
  <si>
    <t>Cena (S)</t>
  </si>
  <si>
    <t>Cena (U)</t>
  </si>
  <si>
    <t>= C1(min)/C1(pon) * 60% +
   C2(min)/C2(pon) * 20% +
   C3(min)/C3(pon) * 10% +
   C4(pon)/C4(max) * 10%</t>
  </si>
  <si>
    <t>= D1(min)/D1(pon)  * 60% +
   D2(min)/D2(pon) * 20% +
   D3(min)/D3(pon) * 10% +
   D4(pon)/D4(max) * 10%</t>
  </si>
  <si>
    <t>= E1(min)/E1(pon) * 60% +
   E2(min)/B2(pon) * 20% +
   E3(min)/E3(pon) * 10% +
   E4(pon)/B4(max) * 10%</t>
  </si>
  <si>
    <t>= F1(min)/F1(pon) * 60% +
   F2(min)/F2(pon) * 20% +
   F3(min)/F3(pon) * 10% +
   F4(pon)/F4(max) * 10%</t>
  </si>
  <si>
    <t>= B1(min)/B1(pon) * 60% +
   B2(min)/B2(pon) * 20% +
   B3(min)/B3(pon) * 10% +
   B4(pon)/B4(max) * 10%</t>
  </si>
  <si>
    <r>
      <t xml:space="preserve">= A1(min)/A1(pon) * 60% +
  A2(min)/A2(pon) </t>
    </r>
    <r>
      <rPr>
        <b/>
        <sz val="11"/>
        <rFont val="Calibri"/>
        <family val="2"/>
        <charset val="238"/>
        <scheme val="minor"/>
      </rPr>
      <t>* 20% +
  A3(min)/A3(pon) * 10% +
  A4(pon)/A4(max) * 10%</t>
    </r>
  </si>
  <si>
    <t>A2 = A2.1. * 10 + A2.2. *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</si>
</sst>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b/>
      <u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theme="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Font="1"/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4" fontId="1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center" vertical="center" wrapText="1"/>
    </xf>
    <xf numFmtId="0" fontId="1" fillId="0" borderId="2" xfId="0" applyFont="1" applyBorder="1" applyProtection="1"/>
    <xf numFmtId="4" fontId="1" fillId="0" borderId="2" xfId="0" applyNumberFormat="1" applyFont="1" applyBorder="1" applyAlignment="1" applyProtection="1">
      <alignment horizontal="center"/>
    </xf>
    <xf numFmtId="0" fontId="1" fillId="0" borderId="1" xfId="0" applyFont="1" applyBorder="1" applyProtection="1"/>
    <xf numFmtId="4" fontId="1" fillId="0" borderId="1" xfId="0" applyNumberFormat="1" applyFont="1" applyBorder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2" fillId="0" borderId="0" xfId="0" applyFont="1" applyProtection="1"/>
    <xf numFmtId="0" fontId="1" fillId="0" borderId="0" xfId="0" applyFont="1" applyAlignment="1" applyProtection="1">
      <alignment horizontal="justify" vertical="center"/>
    </xf>
    <xf numFmtId="0" fontId="1" fillId="0" borderId="0" xfId="0" quotePrefix="1" applyFont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Protection="1"/>
    <xf numFmtId="4" fontId="1" fillId="0" borderId="0" xfId="0" applyNumberFormat="1" applyFont="1" applyBorder="1" applyAlignment="1" applyProtection="1">
      <alignment horizontal="center"/>
    </xf>
    <xf numFmtId="4" fontId="2" fillId="0" borderId="0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vertical="center" wrapText="1"/>
    </xf>
    <xf numFmtId="0" fontId="1" fillId="0" borderId="0" xfId="0" quotePrefix="1" applyFont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0" xfId="0" quotePrefix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center"/>
    </xf>
    <xf numFmtId="4" fontId="1" fillId="0" borderId="1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4" fontId="1" fillId="0" borderId="0" xfId="0" applyNumberFormat="1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justify" vertical="center" wrapText="1"/>
    </xf>
    <xf numFmtId="0" fontId="1" fillId="0" borderId="1" xfId="0" applyFont="1" applyFill="1" applyBorder="1" applyAlignment="1" applyProtection="1">
      <alignment horizontal="justify" vertical="center" wrapText="1"/>
    </xf>
    <xf numFmtId="4" fontId="1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right"/>
    </xf>
    <xf numFmtId="4" fontId="1" fillId="0" borderId="0" xfId="0" applyNumberFormat="1" applyFont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</xf>
    <xf numFmtId="0" fontId="2" fillId="0" borderId="2" xfId="0" applyFont="1" applyBorder="1" applyProtection="1"/>
    <xf numFmtId="0" fontId="2" fillId="0" borderId="1" xfId="0" applyFont="1" applyBorder="1" applyProtection="1"/>
    <xf numFmtId="0" fontId="4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indent="1"/>
    </xf>
    <xf numFmtId="0" fontId="4" fillId="0" borderId="0" xfId="0" applyFont="1" applyAlignment="1" applyProtection="1">
      <alignment horizontal="justify" vertical="center"/>
    </xf>
    <xf numFmtId="0" fontId="4" fillId="0" borderId="0" xfId="0" applyFont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justify" vertical="center"/>
    </xf>
    <xf numFmtId="0" fontId="1" fillId="0" borderId="1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0" xfId="0" applyFont="1" applyAlignment="1" applyProtection="1"/>
    <xf numFmtId="0" fontId="2" fillId="0" borderId="2" xfId="0" applyFont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horizontal="center"/>
    </xf>
    <xf numFmtId="0" fontId="1" fillId="0" borderId="3" xfId="0" applyFont="1" applyFill="1" applyBorder="1" applyAlignment="1" applyProtection="1">
      <alignment vertical="center" wrapText="1"/>
    </xf>
    <xf numFmtId="0" fontId="1" fillId="0" borderId="0" xfId="0" quotePrefix="1" applyFont="1" applyFill="1" applyBorder="1" applyAlignment="1" applyProtection="1">
      <alignment horizontal="right" vertical="center" wrapText="1"/>
    </xf>
    <xf numFmtId="0" fontId="2" fillId="0" borderId="0" xfId="0" quotePrefix="1" applyFont="1" applyBorder="1" applyAlignment="1" applyProtection="1">
      <alignment wrapText="1"/>
    </xf>
    <xf numFmtId="0" fontId="2" fillId="0" borderId="0" xfId="0" applyFont="1" applyBorder="1" applyAlignment="1" applyProtection="1">
      <alignment horizontal="center" vertical="top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wrapText="1"/>
    </xf>
    <xf numFmtId="0" fontId="1" fillId="0" borderId="0" xfId="0" applyFont="1" applyFill="1" applyBorder="1" applyAlignment="1" applyProtection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 applyProtection="1">
      <alignment vertical="center" wrapText="1"/>
    </xf>
    <xf numFmtId="4" fontId="1" fillId="0" borderId="0" xfId="0" applyNumberFormat="1" applyFont="1" applyAlignment="1" applyProtection="1">
      <alignment horizontal="center" wrapText="1"/>
    </xf>
    <xf numFmtId="0" fontId="2" fillId="0" borderId="0" xfId="0" applyFont="1" applyAlignment="1" applyProtection="1">
      <alignment horizontal="center" wrapText="1"/>
    </xf>
    <xf numFmtId="0" fontId="2" fillId="0" borderId="2" xfId="0" applyFont="1" applyBorder="1" applyAlignment="1" applyProtection="1">
      <alignment horizontal="center" wrapText="1"/>
    </xf>
    <xf numFmtId="0" fontId="1" fillId="0" borderId="2" xfId="0" applyFont="1" applyBorder="1" applyAlignment="1" applyProtection="1"/>
    <xf numFmtId="0" fontId="2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/>
    <xf numFmtId="0" fontId="1" fillId="0" borderId="0" xfId="0" applyFont="1" applyAlignment="1" applyProtection="1">
      <alignment horizontal="left" wrapText="1"/>
      <protection locked="0"/>
    </xf>
    <xf numFmtId="4" fontId="1" fillId="0" borderId="1" xfId="0" applyNumberFormat="1" applyFont="1" applyBorder="1" applyAlignment="1" applyProtection="1">
      <alignment horizontal="center" wrapText="1"/>
    </xf>
    <xf numFmtId="4" fontId="2" fillId="0" borderId="1" xfId="0" applyNumberFormat="1" applyFont="1" applyBorder="1" applyAlignment="1" applyProtection="1">
      <alignment horizontal="center" wrapText="1"/>
    </xf>
    <xf numFmtId="0" fontId="2" fillId="0" borderId="0" xfId="0" applyFont="1" applyAlignment="1" applyProtection="1"/>
    <xf numFmtId="0" fontId="1" fillId="0" borderId="2" xfId="0" applyFont="1" applyFill="1" applyBorder="1" applyAlignment="1" applyProtection="1">
      <alignment horizontal="center" wrapText="1"/>
    </xf>
    <xf numFmtId="0" fontId="1" fillId="0" borderId="0" xfId="0" applyFont="1" applyFill="1" applyAlignment="1" applyProtection="1"/>
    <xf numFmtId="0" fontId="1" fillId="0" borderId="0" xfId="0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 wrapText="1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center" vertical="top" wrapText="1"/>
    </xf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1" fillId="0" borderId="0" xfId="0" applyFont="1" applyFill="1" applyAlignment="1" applyProtection="1">
      <alignment horizontal="center" vertical="top"/>
    </xf>
    <xf numFmtId="0" fontId="2" fillId="0" borderId="2" xfId="0" applyFont="1" applyBorder="1" applyAlignment="1" applyProtection="1">
      <alignment horizontal="center" vertical="top"/>
    </xf>
    <xf numFmtId="0" fontId="1" fillId="0" borderId="0" xfId="0" quotePrefix="1" applyFont="1" applyFill="1" applyBorder="1" applyAlignment="1" applyProtection="1">
      <alignment horizontal="center" vertical="top" wrapText="1"/>
    </xf>
    <xf numFmtId="0" fontId="1" fillId="0" borderId="0" xfId="0" quotePrefix="1" applyFont="1" applyFill="1" applyBorder="1" applyAlignment="1" applyProtection="1">
      <alignment horizontal="right" vertical="top" wrapText="1"/>
    </xf>
    <xf numFmtId="0" fontId="1" fillId="0" borderId="0" xfId="0" quotePrefix="1" applyFont="1" applyAlignment="1" applyProtection="1">
      <alignment horizontal="right" vertical="top"/>
    </xf>
    <xf numFmtId="0" fontId="1" fillId="0" borderId="0" xfId="0" quotePrefix="1" applyFont="1" applyAlignment="1" applyProtection="1">
      <alignment horizontal="center" vertical="top"/>
    </xf>
    <xf numFmtId="0" fontId="2" fillId="0" borderId="0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</xf>
    <xf numFmtId="0" fontId="1" fillId="0" borderId="0" xfId="0" quotePrefix="1" applyFont="1" applyFill="1" applyAlignment="1" applyProtection="1">
      <alignment horizontal="right" vertical="top"/>
    </xf>
    <xf numFmtId="0" fontId="2" fillId="0" borderId="0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0" xfId="0" quotePrefix="1" applyFont="1" applyFill="1" applyAlignment="1" applyProtection="1">
      <alignment horizontal="center" vertical="top"/>
    </xf>
    <xf numFmtId="0" fontId="1" fillId="0" borderId="1" xfId="0" applyFont="1" applyBorder="1" applyAlignment="1" applyProtection="1">
      <alignment vertical="center" wrapText="1"/>
    </xf>
    <xf numFmtId="0" fontId="1" fillId="0" borderId="1" xfId="0" quotePrefix="1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left" wrapText="1"/>
      <protection locked="0"/>
    </xf>
    <xf numFmtId="0" fontId="1" fillId="0" borderId="1" xfId="0" applyFont="1" applyFill="1" applyBorder="1" applyAlignment="1" applyProtection="1">
      <alignment vertical="center" wrapText="1"/>
    </xf>
    <xf numFmtId="4" fontId="1" fillId="0" borderId="4" xfId="0" applyNumberFormat="1" applyFont="1" applyFill="1" applyBorder="1" applyAlignment="1" applyProtection="1">
      <alignment horizontal="center"/>
    </xf>
    <xf numFmtId="0" fontId="1" fillId="2" borderId="0" xfId="0" applyFont="1" applyFill="1" applyAlignment="1" applyProtection="1">
      <alignment horizontal="center" vertical="top" wrapText="1"/>
    </xf>
    <xf numFmtId="0" fontId="1" fillId="2" borderId="1" xfId="0" applyFont="1" applyFill="1" applyBorder="1" applyAlignment="1" applyProtection="1">
      <alignment horizontal="center" vertical="top" wrapText="1"/>
    </xf>
    <xf numFmtId="0" fontId="7" fillId="0" borderId="0" xfId="0" applyFont="1" applyAlignment="1" applyProtection="1">
      <alignment horizontal="center"/>
    </xf>
    <xf numFmtId="0" fontId="7" fillId="0" borderId="0" xfId="0" applyFont="1"/>
    <xf numFmtId="4" fontId="7" fillId="0" borderId="1" xfId="0" applyNumberFormat="1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top" wrapText="1"/>
    </xf>
    <xf numFmtId="0" fontId="2" fillId="0" borderId="0" xfId="0" applyFont="1"/>
    <xf numFmtId="4" fontId="2" fillId="0" borderId="0" xfId="0" applyNumberFormat="1" applyFont="1" applyAlignment="1" applyProtection="1">
      <alignment horizontal="center"/>
    </xf>
    <xf numFmtId="0" fontId="1" fillId="0" borderId="1" xfId="0" applyFont="1" applyFill="1" applyBorder="1" applyAlignment="1" applyProtection="1">
      <alignment vertical="center"/>
    </xf>
    <xf numFmtId="0" fontId="8" fillId="0" borderId="0" xfId="0" applyFont="1" applyBorder="1" applyProtection="1"/>
    <xf numFmtId="0" fontId="8" fillId="0" borderId="0" xfId="0" applyFont="1" applyBorder="1" applyAlignment="1" applyProtection="1">
      <alignment horizontal="center"/>
    </xf>
    <xf numFmtId="0" fontId="8" fillId="0" borderId="0" xfId="0" quotePrefix="1" applyFont="1" applyBorder="1" applyAlignment="1" applyProtection="1">
      <alignment horizontal="right"/>
    </xf>
    <xf numFmtId="1" fontId="8" fillId="0" borderId="0" xfId="0" applyNumberFormat="1" applyFont="1" applyBorder="1" applyAlignment="1" applyProtection="1">
      <alignment horizontal="center"/>
    </xf>
    <xf numFmtId="0" fontId="0" fillId="0" borderId="3" xfId="0" applyFont="1" applyBorder="1" applyAlignment="1" applyProtection="1">
      <alignment horizontal="center" wrapText="1"/>
    </xf>
    <xf numFmtId="2" fontId="0" fillId="0" borderId="3" xfId="0" applyNumberFormat="1" applyFont="1" applyBorder="1" applyAlignment="1" applyProtection="1">
      <alignment horizontal="center" wrapText="1"/>
    </xf>
    <xf numFmtId="2" fontId="1" fillId="0" borderId="0" xfId="0" applyNumberFormat="1" applyFont="1" applyBorder="1" applyAlignment="1" applyProtection="1">
      <alignment horizontal="center" wrapText="1"/>
    </xf>
    <xf numFmtId="0" fontId="2" fillId="0" borderId="0" xfId="0" applyFont="1" applyFill="1" applyProtection="1"/>
    <xf numFmtId="4" fontId="1" fillId="0" borderId="1" xfId="0" applyNumberFormat="1" applyFont="1" applyBorder="1" applyProtection="1"/>
    <xf numFmtId="4" fontId="1" fillId="0" borderId="2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wrapText="1"/>
    </xf>
    <xf numFmtId="2" fontId="1" fillId="0" borderId="3" xfId="0" applyNumberFormat="1" applyFont="1" applyBorder="1" applyAlignment="1" applyProtection="1">
      <alignment horizontal="center" wrapText="1"/>
    </xf>
    <xf numFmtId="4" fontId="1" fillId="0" borderId="0" xfId="0" applyNumberFormat="1" applyFont="1" applyProtection="1"/>
    <xf numFmtId="4" fontId="1" fillId="0" borderId="0" xfId="0" applyNumberFormat="1" applyFont="1" applyFill="1" applyProtection="1"/>
    <xf numFmtId="4" fontId="1" fillId="0" borderId="0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10" fillId="0" borderId="1" xfId="0" applyNumberFormat="1" applyFont="1" applyBorder="1" applyAlignment="1" applyProtection="1">
      <protection locked="0"/>
    </xf>
    <xf numFmtId="4" fontId="9" fillId="0" borderId="0" xfId="0" applyNumberFormat="1" applyFont="1" applyAlignment="1" applyProtection="1">
      <alignment wrapText="1"/>
      <protection locked="0"/>
    </xf>
    <xf numFmtId="4" fontId="9" fillId="0" borderId="2" xfId="0" applyNumberFormat="1" applyFont="1" applyBorder="1" applyAlignment="1" applyProtection="1">
      <alignment wrapText="1"/>
      <protection locked="0"/>
    </xf>
    <xf numFmtId="4" fontId="9" fillId="0" borderId="1" xfId="0" applyNumberFormat="1" applyFont="1" applyBorder="1" applyAlignment="1" applyProtection="1">
      <alignment wrapText="1"/>
      <protection locked="0"/>
    </xf>
    <xf numFmtId="4" fontId="10" fillId="0" borderId="0" xfId="0" applyNumberFormat="1" applyFont="1" applyAlignment="1" applyProtection="1">
      <protection locked="0"/>
    </xf>
    <xf numFmtId="4" fontId="9" fillId="0" borderId="0" xfId="0" applyNumberFormat="1" applyFont="1" applyAlignment="1" applyProtection="1">
      <protection locked="0"/>
    </xf>
    <xf numFmtId="4" fontId="10" fillId="0" borderId="2" xfId="0" applyNumberFormat="1" applyFont="1" applyFill="1" applyBorder="1" applyAlignment="1" applyProtection="1">
      <alignment horizontal="center"/>
      <protection locked="0"/>
    </xf>
    <xf numFmtId="4" fontId="9" fillId="0" borderId="1" xfId="0" applyNumberFormat="1" applyFont="1" applyBorder="1" applyAlignment="1" applyProtection="1">
      <alignment horizontal="center" wrapText="1"/>
      <protection locked="0"/>
    </xf>
    <xf numFmtId="4" fontId="9" fillId="0" borderId="1" xfId="0" applyNumberFormat="1" applyFont="1" applyBorder="1" applyAlignment="1" applyProtection="1">
      <alignment horizontal="center" vertical="center" wrapText="1"/>
      <protection locked="0"/>
    </xf>
    <xf numFmtId="2" fontId="10" fillId="0" borderId="0" xfId="0" applyNumberFormat="1" applyFont="1" applyBorder="1" applyAlignment="1" applyProtection="1">
      <alignment horizontal="center" wrapText="1"/>
      <protection locked="0"/>
    </xf>
    <xf numFmtId="4" fontId="10" fillId="0" borderId="0" xfId="0" applyNumberFormat="1" applyFont="1" applyFill="1" applyAlignment="1" applyProtection="1">
      <protection locked="0"/>
    </xf>
    <xf numFmtId="4" fontId="10" fillId="0" borderId="2" xfId="0" applyNumberFormat="1" applyFont="1" applyFill="1" applyBorder="1" applyAlignment="1" applyProtection="1">
      <alignment horizontal="center" wrapText="1"/>
      <protection locked="0"/>
    </xf>
    <xf numFmtId="4" fontId="10" fillId="0" borderId="1" xfId="0" applyNumberFormat="1" applyFont="1" applyBorder="1" applyAlignment="1" applyProtection="1">
      <alignment horizontal="center" wrapText="1"/>
      <protection locked="0"/>
    </xf>
    <xf numFmtId="4" fontId="10" fillId="0" borderId="2" xfId="0" applyNumberFormat="1" applyFont="1" applyBorder="1" applyAlignment="1" applyProtection="1">
      <protection locked="0"/>
    </xf>
    <xf numFmtId="4" fontId="10" fillId="0" borderId="0" xfId="0" applyNumberFormat="1" applyFont="1" applyBorder="1" applyAlignment="1" applyProtection="1">
      <alignment horizontal="center" wrapText="1"/>
      <protection locked="0"/>
    </xf>
    <xf numFmtId="0" fontId="10" fillId="0" borderId="2" xfId="0" applyFont="1" applyFill="1" applyBorder="1" applyAlignment="1" applyProtection="1">
      <alignment horizontal="center" wrapText="1"/>
      <protection locked="0"/>
    </xf>
    <xf numFmtId="4" fontId="10" fillId="0" borderId="1" xfId="0" applyNumberFormat="1" applyFont="1" applyFill="1" applyBorder="1" applyAlignment="1" applyProtection="1">
      <protection locked="0"/>
    </xf>
    <xf numFmtId="4" fontId="10" fillId="0" borderId="0" xfId="0" applyNumberFormat="1" applyFont="1" applyFill="1" applyBorder="1" applyAlignment="1" applyProtection="1">
      <alignment horizontal="center" wrapText="1"/>
      <protection locked="0"/>
    </xf>
    <xf numFmtId="4" fontId="10" fillId="0" borderId="1" xfId="0" applyNumberFormat="1" applyFont="1" applyFill="1" applyBorder="1" applyAlignment="1" applyProtection="1">
      <alignment horizontal="center" wrapText="1"/>
      <protection locked="0"/>
    </xf>
    <xf numFmtId="4" fontId="10" fillId="0" borderId="2" xfId="0" applyNumberFormat="1" applyFont="1" applyBorder="1" applyProtection="1">
      <protection locked="0"/>
    </xf>
    <xf numFmtId="4" fontId="9" fillId="0" borderId="0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" fontId="10" fillId="0" borderId="1" xfId="0" applyNumberFormat="1" applyFont="1" applyBorder="1" applyProtection="1">
      <protection locked="0"/>
    </xf>
    <xf numFmtId="4" fontId="9" fillId="0" borderId="0" xfId="0" applyNumberFormat="1" applyFont="1" applyAlignment="1" applyProtection="1">
      <alignment vertical="center" wrapText="1"/>
      <protection locked="0"/>
    </xf>
    <xf numFmtId="4" fontId="9" fillId="0" borderId="0" xfId="0" applyNumberFormat="1" applyFont="1" applyBorder="1" applyAlignment="1" applyProtection="1">
      <alignment vertical="center" wrapText="1"/>
      <protection locked="0"/>
    </xf>
    <xf numFmtId="4" fontId="10" fillId="0" borderId="2" xfId="0" applyNumberFormat="1" applyFont="1" applyBorder="1" applyAlignment="1" applyProtection="1">
      <alignment horizontal="center"/>
      <protection locked="0"/>
    </xf>
    <xf numFmtId="4" fontId="10" fillId="0" borderId="1" xfId="0" applyNumberFormat="1" applyFont="1" applyFill="1" applyBorder="1" applyAlignment="1" applyProtection="1">
      <alignment horizontal="center"/>
      <protection locked="0"/>
    </xf>
    <xf numFmtId="4" fontId="10" fillId="0" borderId="0" xfId="0" applyNumberFormat="1" applyFont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4" fontId="9" fillId="0" borderId="0" xfId="0" applyNumberFormat="1" applyFont="1" applyProtection="1">
      <protection locked="0"/>
    </xf>
    <xf numFmtId="4" fontId="10" fillId="0" borderId="0" xfId="0" applyNumberFormat="1" applyFont="1" applyFill="1" applyProtection="1">
      <protection locked="0"/>
    </xf>
    <xf numFmtId="4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0" applyNumberFormat="1" applyFont="1" applyBorder="1" applyAlignment="1" applyProtection="1">
      <alignment horizontal="center" vertical="center" wrapText="1"/>
      <protection locked="0"/>
    </xf>
    <xf numFmtId="4" fontId="10" fillId="0" borderId="0" xfId="0" applyNumberFormat="1" applyFont="1" applyBorder="1" applyProtection="1">
      <protection locked="0"/>
    </xf>
    <xf numFmtId="2" fontId="10" fillId="0" borderId="5" xfId="0" applyNumberFormat="1" applyFont="1" applyBorder="1" applyAlignment="1" applyProtection="1">
      <alignment horizontal="center" wrapText="1"/>
      <protection locked="0"/>
    </xf>
    <xf numFmtId="2" fontId="10" fillId="0" borderId="1" xfId="0" applyNumberFormat="1" applyFont="1" applyBorder="1" applyAlignment="1" applyProtection="1">
      <alignment horizontal="center" wrapText="1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10" fillId="0" borderId="0" xfId="0" applyFont="1" applyProtection="1"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2" fontId="0" fillId="0" borderId="5" xfId="0" applyNumberFormat="1" applyFont="1" applyBorder="1" applyAlignment="1" applyProtection="1">
      <alignment horizontal="center" wrapText="1"/>
    </xf>
    <xf numFmtId="2" fontId="1" fillId="0" borderId="1" xfId="0" applyNumberFormat="1" applyFont="1" applyBorder="1" applyAlignment="1" applyProtection="1">
      <alignment horizontal="center" wrapText="1"/>
    </xf>
    <xf numFmtId="1" fontId="1" fillId="0" borderId="3" xfId="0" applyNumberFormat="1" applyFont="1" applyBorder="1" applyAlignment="1" applyProtection="1">
      <alignment horizontal="center" wrapText="1"/>
    </xf>
    <xf numFmtId="2" fontId="1" fillId="0" borderId="5" xfId="0" applyNumberFormat="1" applyFont="1" applyBorder="1" applyAlignment="1" applyProtection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505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143</xdr:row>
      <xdr:rowOff>76200</xdr:rowOff>
    </xdr:from>
    <xdr:to>
      <xdr:col>5</xdr:col>
      <xdr:colOff>600075</xdr:colOff>
      <xdr:row>146</xdr:row>
      <xdr:rowOff>131380</xdr:rowOff>
    </xdr:to>
    <xdr:sp macro="" textlink="">
      <xdr:nvSpPr>
        <xdr:cNvPr id="4" name="TextBox 3"/>
        <xdr:cNvSpPr txBox="1"/>
      </xdr:nvSpPr>
      <xdr:spPr>
        <a:xfrm>
          <a:off x="171450" y="13763625"/>
          <a:ext cx="565785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89648</xdr:colOff>
      <xdr:row>84</xdr:row>
      <xdr:rowOff>123264</xdr:rowOff>
    </xdr:from>
    <xdr:to>
      <xdr:col>5</xdr:col>
      <xdr:colOff>650327</xdr:colOff>
      <xdr:row>89</xdr:row>
      <xdr:rowOff>137947</xdr:rowOff>
    </xdr:to>
    <xdr:sp macro="" textlink="">
      <xdr:nvSpPr>
        <xdr:cNvPr id="5" name="TextBox 4"/>
        <xdr:cNvSpPr txBox="1"/>
      </xdr:nvSpPr>
      <xdr:spPr>
        <a:xfrm>
          <a:off x="89648" y="16591989"/>
          <a:ext cx="5789904" cy="9671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Naročnik lahko pri izvajalcu naroča tudi vse ostale artikle iz področja rezervnih delov, potrošnih sredstev in drobnega inventarja za vzdrževanje klimatskih in prezračevalnih naprav, ki niso vključeni v A.3 CENE MATERIALA. 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Dobavitelj na te artikle iz veljavnega cenika zagotavlja  podan popust. Naročnik ni zavezan naročiti artikla pri dobavitelju, če je le-ta precenjen glede na trenutne razmere na trgu.</a:t>
          </a:r>
          <a:endParaRPr lang="sl-SI" sz="1100"/>
        </a:p>
      </xdr:txBody>
    </xdr:sp>
    <xdr:clientData/>
  </xdr:twoCellAnchor>
  <xdr:twoCellAnchor>
    <xdr:from>
      <xdr:col>0</xdr:col>
      <xdr:colOff>162485</xdr:colOff>
      <xdr:row>72</xdr:row>
      <xdr:rowOff>76201</xdr:rowOff>
    </xdr:from>
    <xdr:to>
      <xdr:col>5</xdr:col>
      <xdr:colOff>695885</xdr:colOff>
      <xdr:row>76</xdr:row>
      <xdr:rowOff>111673</xdr:rowOff>
    </xdr:to>
    <xdr:sp macro="" textlink="">
      <xdr:nvSpPr>
        <xdr:cNvPr id="6" name="TextBox 5"/>
        <xdr:cNvSpPr txBox="1"/>
      </xdr:nvSpPr>
      <xdr:spPr>
        <a:xfrm>
          <a:off x="162485" y="10887076"/>
          <a:ext cx="5762625" cy="7974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Vrednost urne postavke bo izvajalec obračunaval pri izvajanju »Vzdrževalnih del in intervencijskih posegih na klimatskih napravah«. Vrednost urne postavke velja za dela v rednem delovnem času, izven rednega delovnega časa in za čas nedelovnih dni (vikendi, prazniki, itd.)</a:t>
          </a:r>
        </a:p>
      </xdr:txBody>
    </xdr:sp>
    <xdr:clientData/>
  </xdr:twoCellAnchor>
  <xdr:twoCellAnchor>
    <xdr:from>
      <xdr:col>0</xdr:col>
      <xdr:colOff>200025</xdr:colOff>
      <xdr:row>77</xdr:row>
      <xdr:rowOff>28575</xdr:rowOff>
    </xdr:from>
    <xdr:to>
      <xdr:col>5</xdr:col>
      <xdr:colOff>628650</xdr:colOff>
      <xdr:row>80</xdr:row>
      <xdr:rowOff>83755</xdr:rowOff>
    </xdr:to>
    <xdr:sp macro="" textlink="">
      <xdr:nvSpPr>
        <xdr:cNvPr id="7" name="TextBox 6"/>
        <xdr:cNvSpPr txBox="1"/>
      </xdr:nvSpPr>
      <xdr:spPr>
        <a:xfrm>
          <a:off x="200025" y="31518225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1374</xdr:row>
      <xdr:rowOff>76200</xdr:rowOff>
    </xdr:from>
    <xdr:to>
      <xdr:col>5</xdr:col>
      <xdr:colOff>600075</xdr:colOff>
      <xdr:row>1377</xdr:row>
      <xdr:rowOff>131380</xdr:rowOff>
    </xdr:to>
    <xdr:sp macro="" textlink="">
      <xdr:nvSpPr>
        <xdr:cNvPr id="8" name="TextBox 7"/>
        <xdr:cNvSpPr txBox="1"/>
      </xdr:nvSpPr>
      <xdr:spPr>
        <a:xfrm>
          <a:off x="171450" y="35223450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1327</xdr:row>
      <xdr:rowOff>76200</xdr:rowOff>
    </xdr:from>
    <xdr:to>
      <xdr:col>5</xdr:col>
      <xdr:colOff>600075</xdr:colOff>
      <xdr:row>1330</xdr:row>
      <xdr:rowOff>131380</xdr:rowOff>
    </xdr:to>
    <xdr:sp macro="" textlink="">
      <xdr:nvSpPr>
        <xdr:cNvPr id="9" name="TextBox 8"/>
        <xdr:cNvSpPr txBox="1"/>
      </xdr:nvSpPr>
      <xdr:spPr>
        <a:xfrm>
          <a:off x="171450" y="251850525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1280</xdr:row>
      <xdr:rowOff>76200</xdr:rowOff>
    </xdr:from>
    <xdr:to>
      <xdr:col>5</xdr:col>
      <xdr:colOff>600075</xdr:colOff>
      <xdr:row>1283</xdr:row>
      <xdr:rowOff>131380</xdr:rowOff>
    </xdr:to>
    <xdr:sp macro="" textlink="">
      <xdr:nvSpPr>
        <xdr:cNvPr id="10" name="TextBox 9"/>
        <xdr:cNvSpPr txBox="1"/>
      </xdr:nvSpPr>
      <xdr:spPr>
        <a:xfrm>
          <a:off x="171450" y="244401975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1233</xdr:row>
      <xdr:rowOff>76200</xdr:rowOff>
    </xdr:from>
    <xdr:to>
      <xdr:col>5</xdr:col>
      <xdr:colOff>600075</xdr:colOff>
      <xdr:row>1236</xdr:row>
      <xdr:rowOff>131380</xdr:rowOff>
    </xdr:to>
    <xdr:sp macro="" textlink="">
      <xdr:nvSpPr>
        <xdr:cNvPr id="11" name="TextBox 10"/>
        <xdr:cNvSpPr txBox="1"/>
      </xdr:nvSpPr>
      <xdr:spPr>
        <a:xfrm>
          <a:off x="171450" y="236953425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1186</xdr:row>
      <xdr:rowOff>76200</xdr:rowOff>
    </xdr:from>
    <xdr:to>
      <xdr:col>5</xdr:col>
      <xdr:colOff>600075</xdr:colOff>
      <xdr:row>1189</xdr:row>
      <xdr:rowOff>131380</xdr:rowOff>
    </xdr:to>
    <xdr:sp macro="" textlink="">
      <xdr:nvSpPr>
        <xdr:cNvPr id="12" name="TextBox 11"/>
        <xdr:cNvSpPr txBox="1"/>
      </xdr:nvSpPr>
      <xdr:spPr>
        <a:xfrm>
          <a:off x="171450" y="229504875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1139</xdr:row>
      <xdr:rowOff>76200</xdr:rowOff>
    </xdr:from>
    <xdr:to>
      <xdr:col>5</xdr:col>
      <xdr:colOff>600075</xdr:colOff>
      <xdr:row>1142</xdr:row>
      <xdr:rowOff>131380</xdr:rowOff>
    </xdr:to>
    <xdr:sp macro="" textlink="">
      <xdr:nvSpPr>
        <xdr:cNvPr id="13" name="TextBox 12"/>
        <xdr:cNvSpPr txBox="1"/>
      </xdr:nvSpPr>
      <xdr:spPr>
        <a:xfrm>
          <a:off x="171450" y="222056325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1092</xdr:row>
      <xdr:rowOff>76200</xdr:rowOff>
    </xdr:from>
    <xdr:to>
      <xdr:col>5</xdr:col>
      <xdr:colOff>600075</xdr:colOff>
      <xdr:row>1095</xdr:row>
      <xdr:rowOff>131380</xdr:rowOff>
    </xdr:to>
    <xdr:sp macro="" textlink="">
      <xdr:nvSpPr>
        <xdr:cNvPr id="14" name="TextBox 13"/>
        <xdr:cNvSpPr txBox="1"/>
      </xdr:nvSpPr>
      <xdr:spPr>
        <a:xfrm>
          <a:off x="171450" y="214607775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1045</xdr:row>
      <xdr:rowOff>76200</xdr:rowOff>
    </xdr:from>
    <xdr:to>
      <xdr:col>5</xdr:col>
      <xdr:colOff>600075</xdr:colOff>
      <xdr:row>1048</xdr:row>
      <xdr:rowOff>131380</xdr:rowOff>
    </xdr:to>
    <xdr:sp macro="" textlink="">
      <xdr:nvSpPr>
        <xdr:cNvPr id="15" name="TextBox 14"/>
        <xdr:cNvSpPr txBox="1"/>
      </xdr:nvSpPr>
      <xdr:spPr>
        <a:xfrm>
          <a:off x="171450" y="207159225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998</xdr:row>
      <xdr:rowOff>76200</xdr:rowOff>
    </xdr:from>
    <xdr:to>
      <xdr:col>5</xdr:col>
      <xdr:colOff>600075</xdr:colOff>
      <xdr:row>1001</xdr:row>
      <xdr:rowOff>131380</xdr:rowOff>
    </xdr:to>
    <xdr:sp macro="" textlink="">
      <xdr:nvSpPr>
        <xdr:cNvPr id="16" name="TextBox 15"/>
        <xdr:cNvSpPr txBox="1"/>
      </xdr:nvSpPr>
      <xdr:spPr>
        <a:xfrm>
          <a:off x="171450" y="199710675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951</xdr:row>
      <xdr:rowOff>76200</xdr:rowOff>
    </xdr:from>
    <xdr:to>
      <xdr:col>5</xdr:col>
      <xdr:colOff>600075</xdr:colOff>
      <xdr:row>954</xdr:row>
      <xdr:rowOff>131380</xdr:rowOff>
    </xdr:to>
    <xdr:sp macro="" textlink="">
      <xdr:nvSpPr>
        <xdr:cNvPr id="17" name="TextBox 16"/>
        <xdr:cNvSpPr txBox="1"/>
      </xdr:nvSpPr>
      <xdr:spPr>
        <a:xfrm>
          <a:off x="171450" y="192262125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904</xdr:row>
      <xdr:rowOff>76200</xdr:rowOff>
    </xdr:from>
    <xdr:to>
      <xdr:col>5</xdr:col>
      <xdr:colOff>600075</xdr:colOff>
      <xdr:row>907</xdr:row>
      <xdr:rowOff>131380</xdr:rowOff>
    </xdr:to>
    <xdr:sp macro="" textlink="">
      <xdr:nvSpPr>
        <xdr:cNvPr id="18" name="TextBox 17"/>
        <xdr:cNvSpPr txBox="1"/>
      </xdr:nvSpPr>
      <xdr:spPr>
        <a:xfrm>
          <a:off x="171450" y="184813575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859</xdr:row>
      <xdr:rowOff>76200</xdr:rowOff>
    </xdr:from>
    <xdr:to>
      <xdr:col>5</xdr:col>
      <xdr:colOff>600075</xdr:colOff>
      <xdr:row>862</xdr:row>
      <xdr:rowOff>131380</xdr:rowOff>
    </xdr:to>
    <xdr:sp macro="" textlink="">
      <xdr:nvSpPr>
        <xdr:cNvPr id="19" name="TextBox 18"/>
        <xdr:cNvSpPr txBox="1"/>
      </xdr:nvSpPr>
      <xdr:spPr>
        <a:xfrm>
          <a:off x="171450" y="177174525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812</xdr:row>
      <xdr:rowOff>76200</xdr:rowOff>
    </xdr:from>
    <xdr:to>
      <xdr:col>5</xdr:col>
      <xdr:colOff>600075</xdr:colOff>
      <xdr:row>815</xdr:row>
      <xdr:rowOff>131380</xdr:rowOff>
    </xdr:to>
    <xdr:sp macro="" textlink="">
      <xdr:nvSpPr>
        <xdr:cNvPr id="20" name="TextBox 19"/>
        <xdr:cNvSpPr txBox="1"/>
      </xdr:nvSpPr>
      <xdr:spPr>
        <a:xfrm>
          <a:off x="171450" y="169344975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780</xdr:row>
      <xdr:rowOff>76200</xdr:rowOff>
    </xdr:from>
    <xdr:to>
      <xdr:col>5</xdr:col>
      <xdr:colOff>600075</xdr:colOff>
      <xdr:row>783</xdr:row>
      <xdr:rowOff>131380</xdr:rowOff>
    </xdr:to>
    <xdr:sp macro="" textlink="">
      <xdr:nvSpPr>
        <xdr:cNvPr id="21" name="TextBox 20"/>
        <xdr:cNvSpPr txBox="1"/>
      </xdr:nvSpPr>
      <xdr:spPr>
        <a:xfrm>
          <a:off x="171450" y="162086925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745</xdr:row>
      <xdr:rowOff>76200</xdr:rowOff>
    </xdr:from>
    <xdr:to>
      <xdr:col>5</xdr:col>
      <xdr:colOff>600075</xdr:colOff>
      <xdr:row>748</xdr:row>
      <xdr:rowOff>131380</xdr:rowOff>
    </xdr:to>
    <xdr:sp macro="" textlink="">
      <xdr:nvSpPr>
        <xdr:cNvPr id="22" name="TextBox 21"/>
        <xdr:cNvSpPr txBox="1"/>
      </xdr:nvSpPr>
      <xdr:spPr>
        <a:xfrm>
          <a:off x="171450" y="157162500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706</xdr:row>
      <xdr:rowOff>76200</xdr:rowOff>
    </xdr:from>
    <xdr:to>
      <xdr:col>5</xdr:col>
      <xdr:colOff>600075</xdr:colOff>
      <xdr:row>709</xdr:row>
      <xdr:rowOff>131380</xdr:rowOff>
    </xdr:to>
    <xdr:sp macro="" textlink="">
      <xdr:nvSpPr>
        <xdr:cNvPr id="23" name="TextBox 22"/>
        <xdr:cNvSpPr txBox="1"/>
      </xdr:nvSpPr>
      <xdr:spPr>
        <a:xfrm>
          <a:off x="171450" y="151237950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667</xdr:row>
      <xdr:rowOff>76200</xdr:rowOff>
    </xdr:from>
    <xdr:to>
      <xdr:col>5</xdr:col>
      <xdr:colOff>600075</xdr:colOff>
      <xdr:row>670</xdr:row>
      <xdr:rowOff>131380</xdr:rowOff>
    </xdr:to>
    <xdr:sp macro="" textlink="">
      <xdr:nvSpPr>
        <xdr:cNvPr id="25" name="TextBox 24"/>
        <xdr:cNvSpPr txBox="1"/>
      </xdr:nvSpPr>
      <xdr:spPr>
        <a:xfrm>
          <a:off x="171450" y="138055350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620</xdr:row>
      <xdr:rowOff>76200</xdr:rowOff>
    </xdr:from>
    <xdr:to>
      <xdr:col>5</xdr:col>
      <xdr:colOff>600075</xdr:colOff>
      <xdr:row>623</xdr:row>
      <xdr:rowOff>131380</xdr:rowOff>
    </xdr:to>
    <xdr:sp macro="" textlink="">
      <xdr:nvSpPr>
        <xdr:cNvPr id="27" name="TextBox 26"/>
        <xdr:cNvSpPr txBox="1"/>
      </xdr:nvSpPr>
      <xdr:spPr>
        <a:xfrm>
          <a:off x="171450" y="123729750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569</xdr:row>
      <xdr:rowOff>76200</xdr:rowOff>
    </xdr:from>
    <xdr:to>
      <xdr:col>5</xdr:col>
      <xdr:colOff>600075</xdr:colOff>
      <xdr:row>572</xdr:row>
      <xdr:rowOff>131380</xdr:rowOff>
    </xdr:to>
    <xdr:sp macro="" textlink="">
      <xdr:nvSpPr>
        <xdr:cNvPr id="28" name="TextBox 27"/>
        <xdr:cNvSpPr txBox="1"/>
      </xdr:nvSpPr>
      <xdr:spPr>
        <a:xfrm>
          <a:off x="171450" y="116090700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518</xdr:row>
      <xdr:rowOff>76200</xdr:rowOff>
    </xdr:from>
    <xdr:to>
      <xdr:col>5</xdr:col>
      <xdr:colOff>600075</xdr:colOff>
      <xdr:row>521</xdr:row>
      <xdr:rowOff>38100</xdr:rowOff>
    </xdr:to>
    <xdr:sp macro="" textlink="">
      <xdr:nvSpPr>
        <xdr:cNvPr id="29" name="TextBox 28"/>
        <xdr:cNvSpPr txBox="1"/>
      </xdr:nvSpPr>
      <xdr:spPr>
        <a:xfrm>
          <a:off x="171450" y="124167900"/>
          <a:ext cx="5762625" cy="533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</xdr:txBody>
    </xdr:sp>
    <xdr:clientData/>
  </xdr:twoCellAnchor>
  <xdr:twoCellAnchor>
    <xdr:from>
      <xdr:col>0</xdr:col>
      <xdr:colOff>171450</xdr:colOff>
      <xdr:row>468</xdr:row>
      <xdr:rowOff>76200</xdr:rowOff>
    </xdr:from>
    <xdr:to>
      <xdr:col>5</xdr:col>
      <xdr:colOff>600075</xdr:colOff>
      <xdr:row>471</xdr:row>
      <xdr:rowOff>131380</xdr:rowOff>
    </xdr:to>
    <xdr:sp macro="" textlink="">
      <xdr:nvSpPr>
        <xdr:cNvPr id="30" name="TextBox 29"/>
        <xdr:cNvSpPr txBox="1"/>
      </xdr:nvSpPr>
      <xdr:spPr>
        <a:xfrm>
          <a:off x="171450" y="100812600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418</xdr:row>
      <xdr:rowOff>76200</xdr:rowOff>
    </xdr:from>
    <xdr:to>
      <xdr:col>5</xdr:col>
      <xdr:colOff>600075</xdr:colOff>
      <xdr:row>421</xdr:row>
      <xdr:rowOff>131380</xdr:rowOff>
    </xdr:to>
    <xdr:sp macro="" textlink="">
      <xdr:nvSpPr>
        <xdr:cNvPr id="31" name="TextBox 30"/>
        <xdr:cNvSpPr txBox="1"/>
      </xdr:nvSpPr>
      <xdr:spPr>
        <a:xfrm>
          <a:off x="171450" y="92602050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372</xdr:row>
      <xdr:rowOff>76200</xdr:rowOff>
    </xdr:from>
    <xdr:to>
      <xdr:col>5</xdr:col>
      <xdr:colOff>600075</xdr:colOff>
      <xdr:row>375</xdr:row>
      <xdr:rowOff>131380</xdr:rowOff>
    </xdr:to>
    <xdr:sp macro="" textlink="">
      <xdr:nvSpPr>
        <xdr:cNvPr id="32" name="TextBox 31"/>
        <xdr:cNvSpPr txBox="1"/>
      </xdr:nvSpPr>
      <xdr:spPr>
        <a:xfrm>
          <a:off x="171450" y="84391500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333</xdr:row>
      <xdr:rowOff>76200</xdr:rowOff>
    </xdr:from>
    <xdr:to>
      <xdr:col>5</xdr:col>
      <xdr:colOff>600075</xdr:colOff>
      <xdr:row>336</xdr:row>
      <xdr:rowOff>131380</xdr:rowOff>
    </xdr:to>
    <xdr:sp macro="" textlink="">
      <xdr:nvSpPr>
        <xdr:cNvPr id="33" name="TextBox 32"/>
        <xdr:cNvSpPr txBox="1"/>
      </xdr:nvSpPr>
      <xdr:spPr>
        <a:xfrm>
          <a:off x="171450" y="75990450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283</xdr:row>
      <xdr:rowOff>76200</xdr:rowOff>
    </xdr:from>
    <xdr:to>
      <xdr:col>5</xdr:col>
      <xdr:colOff>600075</xdr:colOff>
      <xdr:row>286</xdr:row>
      <xdr:rowOff>131380</xdr:rowOff>
    </xdr:to>
    <xdr:sp macro="" textlink="">
      <xdr:nvSpPr>
        <xdr:cNvPr id="34" name="TextBox 33"/>
        <xdr:cNvSpPr txBox="1"/>
      </xdr:nvSpPr>
      <xdr:spPr>
        <a:xfrm>
          <a:off x="171450" y="69684900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239</xdr:row>
      <xdr:rowOff>76200</xdr:rowOff>
    </xdr:from>
    <xdr:to>
      <xdr:col>5</xdr:col>
      <xdr:colOff>600075</xdr:colOff>
      <xdr:row>242</xdr:row>
      <xdr:rowOff>131380</xdr:rowOff>
    </xdr:to>
    <xdr:sp macro="" textlink="">
      <xdr:nvSpPr>
        <xdr:cNvPr id="35" name="TextBox 34"/>
        <xdr:cNvSpPr txBox="1"/>
      </xdr:nvSpPr>
      <xdr:spPr>
        <a:xfrm>
          <a:off x="171450" y="62045850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187</xdr:row>
      <xdr:rowOff>76200</xdr:rowOff>
    </xdr:from>
    <xdr:to>
      <xdr:col>5</xdr:col>
      <xdr:colOff>600075</xdr:colOff>
      <xdr:row>190</xdr:row>
      <xdr:rowOff>131380</xdr:rowOff>
    </xdr:to>
    <xdr:sp macro="" textlink="">
      <xdr:nvSpPr>
        <xdr:cNvPr id="36" name="TextBox 35"/>
        <xdr:cNvSpPr txBox="1"/>
      </xdr:nvSpPr>
      <xdr:spPr>
        <a:xfrm>
          <a:off x="171450" y="54216300"/>
          <a:ext cx="567690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1450</xdr:row>
      <xdr:rowOff>76200</xdr:rowOff>
    </xdr:from>
    <xdr:to>
      <xdr:col>5</xdr:col>
      <xdr:colOff>600075</xdr:colOff>
      <xdr:row>1453</xdr:row>
      <xdr:rowOff>131380</xdr:rowOff>
    </xdr:to>
    <xdr:sp macro="" textlink="">
      <xdr:nvSpPr>
        <xdr:cNvPr id="38" name="TextBox 37"/>
        <xdr:cNvSpPr txBox="1"/>
      </xdr:nvSpPr>
      <xdr:spPr>
        <a:xfrm>
          <a:off x="171450" y="38271450"/>
          <a:ext cx="5762625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171450</xdr:colOff>
      <xdr:row>1515</xdr:row>
      <xdr:rowOff>76200</xdr:rowOff>
    </xdr:from>
    <xdr:to>
      <xdr:col>5</xdr:col>
      <xdr:colOff>600075</xdr:colOff>
      <xdr:row>1518</xdr:row>
      <xdr:rowOff>131380</xdr:rowOff>
    </xdr:to>
    <xdr:sp macro="" textlink="">
      <xdr:nvSpPr>
        <xdr:cNvPr id="37" name="TextBox 36"/>
        <xdr:cNvSpPr txBox="1"/>
      </xdr:nvSpPr>
      <xdr:spPr>
        <a:xfrm>
          <a:off x="171450" y="318306450"/>
          <a:ext cx="5838825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89</xdr:row>
      <xdr:rowOff>76200</xdr:rowOff>
    </xdr:from>
    <xdr:to>
      <xdr:col>5</xdr:col>
      <xdr:colOff>600075</xdr:colOff>
      <xdr:row>92</xdr:row>
      <xdr:rowOff>131380</xdr:rowOff>
    </xdr:to>
    <xdr:sp macro="" textlink="">
      <xdr:nvSpPr>
        <xdr:cNvPr id="2" name="TextBox 1"/>
        <xdr:cNvSpPr txBox="1"/>
      </xdr:nvSpPr>
      <xdr:spPr>
        <a:xfrm>
          <a:off x="171450" y="13954125"/>
          <a:ext cx="565785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162485</xdr:colOff>
      <xdr:row>70</xdr:row>
      <xdr:rowOff>76201</xdr:rowOff>
    </xdr:from>
    <xdr:to>
      <xdr:col>5</xdr:col>
      <xdr:colOff>695885</xdr:colOff>
      <xdr:row>74</xdr:row>
      <xdr:rowOff>111673</xdr:rowOff>
    </xdr:to>
    <xdr:sp macro="" textlink="">
      <xdr:nvSpPr>
        <xdr:cNvPr id="3" name="TextBox 2"/>
        <xdr:cNvSpPr txBox="1"/>
      </xdr:nvSpPr>
      <xdr:spPr>
        <a:xfrm>
          <a:off x="162485" y="11077576"/>
          <a:ext cx="5762625" cy="7974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Vrednost urne postavke bo izvajalec obračunaval pri izvajanju »Vzdrževalnih del in intervencijskih posegih na klimatskih napravah«. Vrednost urne postavke velja za dela v rednem delovnem času, izven rednega delovnega časa in za čas nedelovnih dni (vikendi, prazniki, itd.)</a:t>
          </a:r>
        </a:p>
      </xdr:txBody>
    </xdr:sp>
    <xdr:clientData/>
  </xdr:twoCellAnchor>
  <xdr:twoCellAnchor>
    <xdr:from>
      <xdr:col>0</xdr:col>
      <xdr:colOff>89648</xdr:colOff>
      <xdr:row>103</xdr:row>
      <xdr:rowOff>123264</xdr:rowOff>
    </xdr:from>
    <xdr:to>
      <xdr:col>5</xdr:col>
      <xdr:colOff>650327</xdr:colOff>
      <xdr:row>108</xdr:row>
      <xdr:rowOff>137947</xdr:rowOff>
    </xdr:to>
    <xdr:sp macro="" textlink="">
      <xdr:nvSpPr>
        <xdr:cNvPr id="4" name="TextBox 3"/>
        <xdr:cNvSpPr txBox="1"/>
      </xdr:nvSpPr>
      <xdr:spPr>
        <a:xfrm>
          <a:off x="89648" y="16782489"/>
          <a:ext cx="5789904" cy="9671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Naročnik lahko pri izvajalcu naroča tudi vse ostale artikle iz področja rezervnih delov, potrošnih sredstev in drobnega inventarja za vzdrževanje klimatskih in prezračevalnih naprav, ki niso vključeni v postavki B.3 CENE MATERIALA. 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Dobavitelj na te artikle iz veljavnega cenika zagotavlja  podan popust. Naročnik ni zavezan naročiti artikla pri dobavitelju, če je le-ta precenjen glede na trenutne razmere na trgu.</a:t>
          </a:r>
          <a:endParaRPr lang="sl-SI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61</xdr:row>
      <xdr:rowOff>76200</xdr:rowOff>
    </xdr:from>
    <xdr:to>
      <xdr:col>5</xdr:col>
      <xdr:colOff>600075</xdr:colOff>
      <xdr:row>64</xdr:row>
      <xdr:rowOff>131380</xdr:rowOff>
    </xdr:to>
    <xdr:sp macro="" textlink="">
      <xdr:nvSpPr>
        <xdr:cNvPr id="2" name="TextBox 1"/>
        <xdr:cNvSpPr txBox="1"/>
      </xdr:nvSpPr>
      <xdr:spPr>
        <a:xfrm>
          <a:off x="171450" y="14317717"/>
          <a:ext cx="5644384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162485</xdr:colOff>
      <xdr:row>46</xdr:row>
      <xdr:rowOff>76201</xdr:rowOff>
    </xdr:from>
    <xdr:to>
      <xdr:col>5</xdr:col>
      <xdr:colOff>695885</xdr:colOff>
      <xdr:row>50</xdr:row>
      <xdr:rowOff>111673</xdr:rowOff>
    </xdr:to>
    <xdr:sp macro="" textlink="">
      <xdr:nvSpPr>
        <xdr:cNvPr id="3" name="TextBox 2"/>
        <xdr:cNvSpPr txBox="1"/>
      </xdr:nvSpPr>
      <xdr:spPr>
        <a:xfrm>
          <a:off x="162485" y="11066080"/>
          <a:ext cx="5762297" cy="7974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Vrednost urne postavke bo izvajalec obračunaval pri izvajanju »Vzdrževalnih del in intervencijskih posegih na klimatskih napravah«. Vrednost urne postavke velja za dela v rednem delovnem času, izven rednega delovnega časa in za čas nedelovnih dni (vikendi, prazniki, itd.)</a:t>
          </a:r>
        </a:p>
      </xdr:txBody>
    </xdr:sp>
    <xdr:clientData/>
  </xdr:twoCellAnchor>
  <xdr:twoCellAnchor>
    <xdr:from>
      <xdr:col>0</xdr:col>
      <xdr:colOff>89648</xdr:colOff>
      <xdr:row>75</xdr:row>
      <xdr:rowOff>123264</xdr:rowOff>
    </xdr:from>
    <xdr:to>
      <xdr:col>5</xdr:col>
      <xdr:colOff>650327</xdr:colOff>
      <xdr:row>80</xdr:row>
      <xdr:rowOff>137947</xdr:rowOff>
    </xdr:to>
    <xdr:sp macro="" textlink="">
      <xdr:nvSpPr>
        <xdr:cNvPr id="4" name="TextBox 3"/>
        <xdr:cNvSpPr txBox="1"/>
      </xdr:nvSpPr>
      <xdr:spPr>
        <a:xfrm>
          <a:off x="89648" y="17333954"/>
          <a:ext cx="5776438" cy="9671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Naročnik lahko pri izvajalcu naroča tudi vse ostale artikle iz področja rezervnih delov, potrošnih sredstev in drobnega inventarja za vzdrževanje klimatskih in prezračevalnih naprav, ki niso vključeni v postavki C.3 CENE MATERIALA. 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Dobavitelj na te artikle iz veljavnega cenika zagotavlja  podan popust. Naročnik ni zavezan naročiti artikla pri dobavitelju, če je le-ta precenjen glede na trenutne razmere na trgu.</a:t>
          </a:r>
          <a:endParaRPr lang="sl-SI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61</xdr:row>
      <xdr:rowOff>76200</xdr:rowOff>
    </xdr:from>
    <xdr:to>
      <xdr:col>5</xdr:col>
      <xdr:colOff>600075</xdr:colOff>
      <xdr:row>64</xdr:row>
      <xdr:rowOff>131380</xdr:rowOff>
    </xdr:to>
    <xdr:sp macro="" textlink="">
      <xdr:nvSpPr>
        <xdr:cNvPr id="2" name="TextBox 1"/>
        <xdr:cNvSpPr txBox="1"/>
      </xdr:nvSpPr>
      <xdr:spPr>
        <a:xfrm>
          <a:off x="171450" y="13954125"/>
          <a:ext cx="565785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162485</xdr:colOff>
      <xdr:row>46</xdr:row>
      <xdr:rowOff>76201</xdr:rowOff>
    </xdr:from>
    <xdr:to>
      <xdr:col>5</xdr:col>
      <xdr:colOff>695885</xdr:colOff>
      <xdr:row>50</xdr:row>
      <xdr:rowOff>111673</xdr:rowOff>
    </xdr:to>
    <xdr:sp macro="" textlink="">
      <xdr:nvSpPr>
        <xdr:cNvPr id="3" name="TextBox 2"/>
        <xdr:cNvSpPr txBox="1"/>
      </xdr:nvSpPr>
      <xdr:spPr>
        <a:xfrm>
          <a:off x="162485" y="11077576"/>
          <a:ext cx="5762625" cy="7974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Vrednost urne postavke bo izvajalec obračunaval pri izvajanju »Vzdrževalnih del in intervencijskih posegih na klimatskih napravah«. Vrednost urne postavke velja za dela v rednem delovnem času, izven rednega delovnega časa in za čas nedelovnih dni (vikendi, prazniki, itd.)</a:t>
          </a:r>
        </a:p>
      </xdr:txBody>
    </xdr:sp>
    <xdr:clientData/>
  </xdr:twoCellAnchor>
  <xdr:twoCellAnchor>
    <xdr:from>
      <xdr:col>0</xdr:col>
      <xdr:colOff>89648</xdr:colOff>
      <xdr:row>75</xdr:row>
      <xdr:rowOff>123264</xdr:rowOff>
    </xdr:from>
    <xdr:to>
      <xdr:col>5</xdr:col>
      <xdr:colOff>650327</xdr:colOff>
      <xdr:row>80</xdr:row>
      <xdr:rowOff>137947</xdr:rowOff>
    </xdr:to>
    <xdr:sp macro="" textlink="">
      <xdr:nvSpPr>
        <xdr:cNvPr id="4" name="TextBox 3"/>
        <xdr:cNvSpPr txBox="1"/>
      </xdr:nvSpPr>
      <xdr:spPr>
        <a:xfrm>
          <a:off x="89648" y="16782489"/>
          <a:ext cx="5789904" cy="9671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Naročnik lahko pri izvajalcu naroča tudi vse ostale artikle iz področja rezervnih delov, potrošnih sredstev in drobnega inventarja za vzdrževanje klimatskih in prezračevalnih naprav, ki niso vključeni v  postavki D.3 CENE MATERIALA. 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Dobavitelj na te artikle iz veljavnega cenika zagotavlja  podan popust. Naročnik ni zavezan naročiti artikla pri dobavitelju, če je le-ta precenjen glede na trenutne razmere na trgu.</a:t>
          </a:r>
          <a:endParaRPr lang="sl-SI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73</xdr:row>
      <xdr:rowOff>76200</xdr:rowOff>
    </xdr:from>
    <xdr:to>
      <xdr:col>5</xdr:col>
      <xdr:colOff>600075</xdr:colOff>
      <xdr:row>76</xdr:row>
      <xdr:rowOff>131380</xdr:rowOff>
    </xdr:to>
    <xdr:sp macro="" textlink="">
      <xdr:nvSpPr>
        <xdr:cNvPr id="2" name="TextBox 1"/>
        <xdr:cNvSpPr txBox="1"/>
      </xdr:nvSpPr>
      <xdr:spPr>
        <a:xfrm>
          <a:off x="171450" y="13954125"/>
          <a:ext cx="565785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 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162485</xdr:colOff>
      <xdr:row>58</xdr:row>
      <xdr:rowOff>76201</xdr:rowOff>
    </xdr:from>
    <xdr:to>
      <xdr:col>5</xdr:col>
      <xdr:colOff>695885</xdr:colOff>
      <xdr:row>62</xdr:row>
      <xdr:rowOff>111673</xdr:rowOff>
    </xdr:to>
    <xdr:sp macro="" textlink="">
      <xdr:nvSpPr>
        <xdr:cNvPr id="3" name="TextBox 2"/>
        <xdr:cNvSpPr txBox="1"/>
      </xdr:nvSpPr>
      <xdr:spPr>
        <a:xfrm>
          <a:off x="162485" y="11077576"/>
          <a:ext cx="5762625" cy="7974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Vrednost urne postavke bo izvajalec obračunaval pri izvajanju »Vzdrževalnih del in intervencijskih posegih na klimatskih napravah«. Vrednost urne postavke velja za dela v rednem delovnem času, izven rednega delovnega časa in za čas nedelovnih dni (vikendi, prazniki, itd.)</a:t>
          </a:r>
        </a:p>
      </xdr:txBody>
    </xdr:sp>
    <xdr:clientData/>
  </xdr:twoCellAnchor>
  <xdr:twoCellAnchor>
    <xdr:from>
      <xdr:col>0</xdr:col>
      <xdr:colOff>89648</xdr:colOff>
      <xdr:row>87</xdr:row>
      <xdr:rowOff>123264</xdr:rowOff>
    </xdr:from>
    <xdr:to>
      <xdr:col>5</xdr:col>
      <xdr:colOff>650327</xdr:colOff>
      <xdr:row>92</xdr:row>
      <xdr:rowOff>137947</xdr:rowOff>
    </xdr:to>
    <xdr:sp macro="" textlink="">
      <xdr:nvSpPr>
        <xdr:cNvPr id="4" name="TextBox 3"/>
        <xdr:cNvSpPr txBox="1"/>
      </xdr:nvSpPr>
      <xdr:spPr>
        <a:xfrm>
          <a:off x="89648" y="16782489"/>
          <a:ext cx="5789904" cy="9671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Naročnik lahko pri izvajalcu naroča tudi vse ostale artikle iz področja rezervnih delov, potrošnih sredstev in drobnega inventarja za vzdrževanje klimatskih in prezračevalnih naprav, ki niso vključeni v  postavki E.3 CENE MATERIALA. 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Dobavitelj na te artikle iz veljavnega cenika zagotavlja  podan popust. Naročnik ni zavezan naročiti artikla pri dobavitelju, če je le-ta precenjen glede na trenutne razmere na trgu.</a:t>
          </a:r>
          <a:endParaRPr lang="sl-SI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69</xdr:row>
      <xdr:rowOff>76200</xdr:rowOff>
    </xdr:from>
    <xdr:to>
      <xdr:col>5</xdr:col>
      <xdr:colOff>600075</xdr:colOff>
      <xdr:row>72</xdr:row>
      <xdr:rowOff>131380</xdr:rowOff>
    </xdr:to>
    <xdr:sp macro="" textlink="">
      <xdr:nvSpPr>
        <xdr:cNvPr id="2" name="TextBox 1"/>
        <xdr:cNvSpPr txBox="1"/>
      </xdr:nvSpPr>
      <xdr:spPr>
        <a:xfrm>
          <a:off x="171450" y="13954125"/>
          <a:ext cx="5657850" cy="62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Porabo materiala bo izvajalec posebej obračunal po dejansko vgrajenih količinah in cenah, ki so ponujene v popisu</a:t>
          </a:r>
          <a:r>
            <a:rPr lang="sl-SI" sz="1100" baseline="0"/>
            <a:t> </a:t>
          </a:r>
          <a:r>
            <a:rPr lang="sl-SI" sz="1100"/>
            <a:t>(cene materiala morajo biti prikazane v odnosu EUR/kos oziroma EUR/enoto).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162485</xdr:colOff>
      <xdr:row>54</xdr:row>
      <xdr:rowOff>76201</xdr:rowOff>
    </xdr:from>
    <xdr:to>
      <xdr:col>5</xdr:col>
      <xdr:colOff>695885</xdr:colOff>
      <xdr:row>58</xdr:row>
      <xdr:rowOff>111673</xdr:rowOff>
    </xdr:to>
    <xdr:sp macro="" textlink="">
      <xdr:nvSpPr>
        <xdr:cNvPr id="3" name="TextBox 2"/>
        <xdr:cNvSpPr txBox="1"/>
      </xdr:nvSpPr>
      <xdr:spPr>
        <a:xfrm>
          <a:off x="162485" y="11077576"/>
          <a:ext cx="5762625" cy="7974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/>
            <a:t>Vrednost urne postavke bo izvajalec obračunaval pri izvajanju »Vzdrževalnih del in intervencijskih posegih na klimatskih napravah«. Vrednost urne postavke velja za dela v rednem delovnem času, izven rednega delovnega časa in za čas nedelovnih dni (vikendi, prazniki, itd.)</a:t>
          </a:r>
          <a:endParaRPr lang="sl-SI"/>
        </a:p>
      </xdr:txBody>
    </xdr:sp>
    <xdr:clientData/>
  </xdr:twoCellAnchor>
  <xdr:twoCellAnchor>
    <xdr:from>
      <xdr:col>0</xdr:col>
      <xdr:colOff>89648</xdr:colOff>
      <xdr:row>83</xdr:row>
      <xdr:rowOff>123264</xdr:rowOff>
    </xdr:from>
    <xdr:to>
      <xdr:col>5</xdr:col>
      <xdr:colOff>650327</xdr:colOff>
      <xdr:row>88</xdr:row>
      <xdr:rowOff>137947</xdr:rowOff>
    </xdr:to>
    <xdr:sp macro="" textlink="">
      <xdr:nvSpPr>
        <xdr:cNvPr id="4" name="TextBox 3"/>
        <xdr:cNvSpPr txBox="1"/>
      </xdr:nvSpPr>
      <xdr:spPr>
        <a:xfrm>
          <a:off x="89648" y="16782489"/>
          <a:ext cx="5789904" cy="9671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Naročnik lahko pri izvajalcu naroča tudi vse ostale artikle iz področja rezervnih delov, potrošnih sredstev in drobnega inventarja za vzdrževanje klimatskih in prezračevalnih naprav, ki niso vključeni v  postavki F.3 CENE MATERIALA. 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Dobavitelj na te artikle iz veljavnega cenika zagotavlja  podan popust. Naročnik ni zavezan naročiti artikla pri dobavitelju, če je le-ta precenjen glede na trenutne razmere na trgu.</a:t>
          </a:r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37"/>
  <sheetViews>
    <sheetView tabSelected="1" zoomScale="85" zoomScaleNormal="85" zoomScaleSheetLayoutView="100" zoomScalePageLayoutView="70" workbookViewId="0">
      <selection activeCell="D1" sqref="D1"/>
    </sheetView>
  </sheetViews>
  <sheetFormatPr defaultColWidth="9.140625" defaultRowHeight="15" outlineLevelRow="1" outlineLevelCol="1" x14ac:dyDescent="0.25"/>
  <cols>
    <col min="1" max="1" width="8.42578125" style="101" customWidth="1"/>
    <col min="2" max="2" width="47" style="3" customWidth="1" outlineLevel="1"/>
    <col min="3" max="3" width="9" style="2" bestFit="1" customWidth="1"/>
    <col min="4" max="4" width="11.42578125" style="157" bestFit="1" customWidth="1"/>
    <col min="5" max="5" width="7.5703125" style="64" customWidth="1"/>
    <col min="6" max="6" width="10.7109375" style="4" customWidth="1"/>
    <col min="7" max="7" width="9.140625" style="1" customWidth="1"/>
    <col min="8" max="16384" width="9.140625" style="1"/>
  </cols>
  <sheetData>
    <row r="1" spans="1:6" x14ac:dyDescent="0.25">
      <c r="B1" s="17" t="s">
        <v>384</v>
      </c>
      <c r="C1" s="47" t="s">
        <v>135</v>
      </c>
      <c r="D1" s="153"/>
      <c r="F1" s="81" t="s">
        <v>2</v>
      </c>
    </row>
    <row r="3" spans="1:6" x14ac:dyDescent="0.25">
      <c r="A3" s="102" t="s">
        <v>133</v>
      </c>
      <c r="B3" s="17" t="s">
        <v>201</v>
      </c>
      <c r="C3" s="82"/>
      <c r="D3" s="154"/>
    </row>
    <row r="4" spans="1:6" ht="15.75" thickBot="1" x14ac:dyDescent="0.3">
      <c r="A4" s="103"/>
      <c r="B4" s="51" t="s">
        <v>202</v>
      </c>
      <c r="C4" s="83"/>
      <c r="D4" s="155"/>
      <c r="E4" s="84"/>
      <c r="F4" s="7"/>
    </row>
    <row r="5" spans="1:6" ht="15.75" thickTop="1" x14ac:dyDescent="0.25">
      <c r="A5" s="102"/>
      <c r="B5" s="17"/>
      <c r="C5" s="82"/>
      <c r="D5" s="154"/>
    </row>
    <row r="6" spans="1:6" x14ac:dyDescent="0.25">
      <c r="A6" s="102"/>
      <c r="C6" s="82"/>
      <c r="D6" s="154"/>
    </row>
    <row r="7" spans="1:6" x14ac:dyDescent="0.25">
      <c r="A7" s="104"/>
      <c r="B7" s="52" t="s">
        <v>132</v>
      </c>
      <c r="C7" s="85"/>
      <c r="D7" s="156"/>
      <c r="E7" s="86"/>
      <c r="F7" s="9"/>
    </row>
    <row r="8" spans="1:6" outlineLevel="1" x14ac:dyDescent="0.25">
      <c r="A8" s="102"/>
      <c r="B8" s="10"/>
      <c r="C8" s="82"/>
    </row>
    <row r="9" spans="1:6" ht="45" outlineLevel="1" x14ac:dyDescent="0.25">
      <c r="A9" s="105">
        <v>1</v>
      </c>
      <c r="B9" s="11" t="str">
        <f>+B97</f>
        <v>Redni mesečni servis klimatske naprave: "TRANE ECGAN 400"; 100 KW ter  hladilni omari: UNIFLAIR in ATE (5,5 KW), skladno z navodili proizvajalca</v>
      </c>
      <c r="C9" s="2" t="str">
        <f>+A97</f>
        <v>A.1.1</v>
      </c>
      <c r="D9" s="87" t="s">
        <v>5</v>
      </c>
      <c r="F9" s="88">
        <f>+F97</f>
        <v>0</v>
      </c>
    </row>
    <row r="10" spans="1:6" outlineLevel="1" x14ac:dyDescent="0.25">
      <c r="A10" s="105"/>
      <c r="B10" s="122"/>
      <c r="C10" s="14" t="str">
        <f>+A143</f>
        <v>A.3.1</v>
      </c>
      <c r="D10" s="124" t="s">
        <v>6</v>
      </c>
      <c r="E10" s="86"/>
      <c r="F10" s="88">
        <f>+F143</f>
        <v>0</v>
      </c>
    </row>
    <row r="11" spans="1:6" ht="45" outlineLevel="1" x14ac:dyDescent="0.25">
      <c r="A11" s="105">
        <v>2</v>
      </c>
      <c r="B11" s="11" t="str">
        <f>+OLE_LINK1</f>
        <v>Redni servis hladilnega agregata: "TRANE CGAN 300"; A72E2XD,TIP 281027-1; 75 KW skladno z navodili proizvajalca</v>
      </c>
      <c r="C11" s="2" t="str">
        <f>+A157</f>
        <v>A.1.2</v>
      </c>
      <c r="D11" s="87" t="s">
        <v>5</v>
      </c>
      <c r="F11" s="88">
        <f>+F157</f>
        <v>0</v>
      </c>
    </row>
    <row r="12" spans="1:6" outlineLevel="1" x14ac:dyDescent="0.25">
      <c r="A12" s="116"/>
      <c r="B12" s="122"/>
      <c r="C12" s="14" t="str">
        <f>+A187</f>
        <v>A.3.2</v>
      </c>
      <c r="D12" s="124" t="s">
        <v>6</v>
      </c>
      <c r="E12" s="86"/>
      <c r="F12" s="88">
        <f>+F187</f>
        <v>0</v>
      </c>
    </row>
    <row r="13" spans="1:6" ht="45" outlineLevel="1" x14ac:dyDescent="0.25">
      <c r="A13" s="127">
        <v>3</v>
      </c>
      <c r="B13" s="57" t="str">
        <f>+B201</f>
        <v>Redni servis hladilnega agregata: "TRANE RTAC 170D EHOH"; 600 KW skladno z navodili proizvajalca</v>
      </c>
      <c r="C13" s="2" t="str">
        <f>+A201</f>
        <v>A.1.3</v>
      </c>
      <c r="D13" s="87" t="s">
        <v>5</v>
      </c>
      <c r="F13" s="88">
        <f>+F201</f>
        <v>0</v>
      </c>
    </row>
    <row r="14" spans="1:6" outlineLevel="1" x14ac:dyDescent="0.25">
      <c r="A14" s="128"/>
      <c r="B14" s="125"/>
      <c r="C14" s="14" t="str">
        <f>+A239</f>
        <v>A.3.3</v>
      </c>
      <c r="D14" s="124" t="s">
        <v>6</v>
      </c>
      <c r="E14" s="86"/>
      <c r="F14" s="88">
        <f>+F239</f>
        <v>0</v>
      </c>
    </row>
    <row r="15" spans="1:6" ht="75" outlineLevel="1" x14ac:dyDescent="0.25">
      <c r="A15" s="127">
        <v>4</v>
      </c>
      <c r="B15" s="57" t="str">
        <f>+B253</f>
        <v>Redni servis ventilatorskih konvektorjev: pri spomladanskem zagonu hladilnega sistema "TRANE RTAC 170D" FCCO2, FCC04, FCC06; podajte ceno za kpl 325 konvektorjev; skladno z navodili proizvajalca</v>
      </c>
      <c r="C15" s="2" t="str">
        <f>+A253</f>
        <v>A.1.4</v>
      </c>
      <c r="D15" s="87" t="s">
        <v>5</v>
      </c>
      <c r="F15" s="88">
        <f>+F253</f>
        <v>0</v>
      </c>
    </row>
    <row r="16" spans="1:6" outlineLevel="1" x14ac:dyDescent="0.25">
      <c r="A16" s="128"/>
      <c r="B16" s="122"/>
      <c r="C16" s="14" t="str">
        <f>+A283</f>
        <v>A.3.4</v>
      </c>
      <c r="D16" s="124" t="s">
        <v>6</v>
      </c>
      <c r="E16" s="86"/>
      <c r="F16" s="88">
        <f>+F283</f>
        <v>0</v>
      </c>
    </row>
    <row r="17" spans="1:6" ht="45" outlineLevel="1" x14ac:dyDescent="0.25">
      <c r="A17" s="105">
        <v>5</v>
      </c>
      <c r="B17" s="11" t="str">
        <f>+B297</f>
        <v>Redni servis hladilnega agregata: "HIDRIA KTK – 100 KW", MODEL CHA/SSL404-P SI/PS, SER. ŠT. 160412; skladno z navodili proizvajalca</v>
      </c>
      <c r="C17" s="2" t="str">
        <f>+A297</f>
        <v>A.1.5</v>
      </c>
      <c r="D17" s="87" t="s">
        <v>5</v>
      </c>
      <c r="F17" s="88">
        <f>+F297</f>
        <v>0</v>
      </c>
    </row>
    <row r="18" spans="1:6" outlineLevel="1" x14ac:dyDescent="0.25">
      <c r="A18" s="116"/>
      <c r="B18" s="122"/>
      <c r="C18" s="14" t="str">
        <f>+A333</f>
        <v>A.3.5</v>
      </c>
      <c r="D18" s="124" t="s">
        <v>6</v>
      </c>
      <c r="E18" s="86"/>
      <c r="F18" s="88">
        <f>+F333</f>
        <v>0</v>
      </c>
    </row>
    <row r="19" spans="1:6" ht="45" outlineLevel="1" x14ac:dyDescent="0.25">
      <c r="A19" s="105">
        <v>6</v>
      </c>
      <c r="B19" s="11" t="str">
        <f>+B347</f>
        <v>Redni servis hladilni omari: "UNIFLAIR SLUC 70 HPX 21(27 KW) in SLUC 20 HPX 21(7 KW)", skladno z navodili proizvajalca</v>
      </c>
      <c r="C19" s="2" t="str">
        <f>+A347</f>
        <v>A.1.6</v>
      </c>
      <c r="D19" s="87" t="s">
        <v>5</v>
      </c>
      <c r="F19" s="88">
        <f>+F347</f>
        <v>0</v>
      </c>
    </row>
    <row r="20" spans="1:6" outlineLevel="1" x14ac:dyDescent="0.25">
      <c r="A20" s="116"/>
      <c r="B20" s="122"/>
      <c r="C20" s="14" t="str">
        <f>+A372</f>
        <v>A.3.6</v>
      </c>
      <c r="D20" s="124" t="s">
        <v>6</v>
      </c>
      <c r="E20" s="86"/>
      <c r="F20" s="88">
        <f>+F372</f>
        <v>0</v>
      </c>
    </row>
    <row r="21" spans="1:6" ht="30" outlineLevel="1" x14ac:dyDescent="0.25">
      <c r="A21" s="105">
        <v>7</v>
      </c>
      <c r="B21" s="11" t="str">
        <f>+B386</f>
        <v>Redni servis klimatske naprave: EUROCLIMA ZHK  2000 S;20 KW skladno z navodili proizvajalca</v>
      </c>
      <c r="C21" s="2" t="str">
        <f>+A386</f>
        <v>A.1.7</v>
      </c>
      <c r="D21" s="87" t="s">
        <v>5</v>
      </c>
      <c r="F21" s="88">
        <f>+F386</f>
        <v>0</v>
      </c>
    </row>
    <row r="22" spans="1:6" outlineLevel="1" x14ac:dyDescent="0.25">
      <c r="A22" s="116"/>
      <c r="B22" s="122"/>
      <c r="C22" s="14" t="str">
        <f>+A418</f>
        <v>A.3.7</v>
      </c>
      <c r="D22" s="124" t="s">
        <v>6</v>
      </c>
      <c r="E22" s="86"/>
      <c r="F22" s="88">
        <f>+F418</f>
        <v>0</v>
      </c>
    </row>
    <row r="23" spans="1:6" ht="45" outlineLevel="1" x14ac:dyDescent="0.25">
      <c r="A23" s="105">
        <v>8</v>
      </c>
      <c r="B23" s="11" t="str">
        <f>+B432</f>
        <v>Redni  servis hladilnega agregata: CIAT AQUACIAT2,LDC300V,75 KW; skladno z navodili proizvajalca</v>
      </c>
      <c r="C23" s="2" t="str">
        <f>+A432</f>
        <v>A.1.8</v>
      </c>
      <c r="D23" s="87" t="s">
        <v>5</v>
      </c>
      <c r="F23" s="88">
        <f>+F432</f>
        <v>0</v>
      </c>
    </row>
    <row r="24" spans="1:6" outlineLevel="1" x14ac:dyDescent="0.25">
      <c r="A24" s="116"/>
      <c r="B24" s="122"/>
      <c r="C24" s="14" t="str">
        <f>+A468</f>
        <v>A.3.8</v>
      </c>
      <c r="D24" s="124" t="s">
        <v>6</v>
      </c>
      <c r="E24" s="86"/>
      <c r="F24" s="88">
        <f>+F468</f>
        <v>0</v>
      </c>
    </row>
    <row r="25" spans="1:6" ht="45" outlineLevel="1" x14ac:dyDescent="0.25">
      <c r="A25" s="105">
        <v>9</v>
      </c>
      <c r="B25" s="11" t="str">
        <f>+B482</f>
        <v>Redni servis hladilnega agregata: WESPER AQL 60COB;60 KW SER.ŠT.174077PQ002, skladno z navodili proizvajalca</v>
      </c>
      <c r="C25" s="2" t="str">
        <f>+A482</f>
        <v>A.1.9</v>
      </c>
      <c r="D25" s="87" t="s">
        <v>5</v>
      </c>
      <c r="F25" s="88">
        <f>+F482</f>
        <v>0</v>
      </c>
    </row>
    <row r="26" spans="1:6" outlineLevel="1" x14ac:dyDescent="0.25">
      <c r="A26" s="116"/>
      <c r="B26" s="122"/>
      <c r="C26" s="14" t="str">
        <f>+A518</f>
        <v>A.3.9</v>
      </c>
      <c r="D26" s="124" t="s">
        <v>6</v>
      </c>
      <c r="E26" s="86"/>
      <c r="F26" s="88">
        <f>+F518</f>
        <v>0</v>
      </c>
    </row>
    <row r="27" spans="1:6" ht="45" outlineLevel="1" x14ac:dyDescent="0.25">
      <c r="A27" s="105">
        <v>10</v>
      </c>
      <c r="B27" s="11" t="str">
        <f>+B532</f>
        <v>Redni servis hladilnega agregata: »CARRIER 30RA-140-B0872-PEE, 68,1 KW; skladno z navodili proizvajalca</v>
      </c>
      <c r="C27" s="2" t="str">
        <f>+A532</f>
        <v>A.1.10</v>
      </c>
      <c r="D27" s="87" t="s">
        <v>5</v>
      </c>
      <c r="F27" s="88">
        <f>+F532</f>
        <v>0</v>
      </c>
    </row>
    <row r="28" spans="1:6" outlineLevel="1" x14ac:dyDescent="0.25">
      <c r="A28" s="105"/>
      <c r="B28" s="122"/>
      <c r="C28" s="14" t="str">
        <f>+A569</f>
        <v>A.3.1</v>
      </c>
      <c r="D28" s="124" t="s">
        <v>6</v>
      </c>
      <c r="E28" s="86"/>
      <c r="F28" s="88">
        <f>+F569</f>
        <v>0</v>
      </c>
    </row>
    <row r="29" spans="1:6" ht="45" outlineLevel="1" x14ac:dyDescent="0.25">
      <c r="A29" s="105">
        <v>11</v>
      </c>
      <c r="B29" s="11" t="str">
        <f>+B583</f>
        <v>Redni servis hladilnega agregata: »CARRIER 30RA-240-B1097-PEE,245 KW«; skladno z navodili proizvajalca</v>
      </c>
      <c r="C29" s="2" t="str">
        <f>+A583</f>
        <v>A.1.11</v>
      </c>
      <c r="D29" s="87" t="s">
        <v>5</v>
      </c>
      <c r="F29" s="88">
        <f>+F583</f>
        <v>0</v>
      </c>
    </row>
    <row r="30" spans="1:6" outlineLevel="1" x14ac:dyDescent="0.25">
      <c r="A30" s="105"/>
      <c r="B30" s="122"/>
      <c r="C30" s="14" t="str">
        <f>+A620</f>
        <v>A.3.11</v>
      </c>
      <c r="D30" s="124" t="s">
        <v>6</v>
      </c>
      <c r="E30" s="86"/>
      <c r="F30" s="88">
        <f>+F620</f>
        <v>0</v>
      </c>
    </row>
    <row r="31" spans="1:6" ht="30" outlineLevel="1" x14ac:dyDescent="0.25">
      <c r="B31" s="11" t="str">
        <f>+B634</f>
        <v>Redni servis hladilnega agregat: »TRANE VGA 120, 35 KW«; skladno z navodili proizvajalca</v>
      </c>
      <c r="C31" s="2" t="str">
        <f>+A634</f>
        <v>A.3.12</v>
      </c>
      <c r="D31" s="87" t="s">
        <v>5</v>
      </c>
      <c r="F31" s="88">
        <f>+F634</f>
        <v>0</v>
      </c>
    </row>
    <row r="32" spans="1:6" outlineLevel="1" x14ac:dyDescent="0.25">
      <c r="B32" s="122"/>
      <c r="C32" s="14" t="str">
        <f>+A667</f>
        <v>A.3.12</v>
      </c>
      <c r="D32" s="124" t="s">
        <v>6</v>
      </c>
      <c r="E32" s="86"/>
      <c r="F32" s="88">
        <f>+F667</f>
        <v>0</v>
      </c>
    </row>
    <row r="33" spans="1:6" ht="45" outlineLevel="1" x14ac:dyDescent="0.25">
      <c r="A33" s="105">
        <v>12</v>
      </c>
      <c r="B33" s="11" t="str">
        <f>+B681</f>
        <v>Redni servis treh hladilnih omar: »EMICON UV 120U (13 KW)« - 2 kom  in UV 170U (17 KW)«- 1kom; skladno z navodili proizvajalca</v>
      </c>
      <c r="C33" s="2" t="str">
        <f>+A681</f>
        <v>A.1.15</v>
      </c>
      <c r="D33" s="87" t="s">
        <v>5</v>
      </c>
      <c r="F33" s="88">
        <f>+F681</f>
        <v>0</v>
      </c>
    </row>
    <row r="34" spans="1:6" outlineLevel="1" x14ac:dyDescent="0.25">
      <c r="A34" s="105"/>
      <c r="B34" s="122"/>
      <c r="C34" s="14" t="str">
        <f>+A706</f>
        <v>A.3.15</v>
      </c>
      <c r="D34" s="124" t="s">
        <v>6</v>
      </c>
      <c r="E34" s="86"/>
      <c r="F34" s="88">
        <f>+F706</f>
        <v>0</v>
      </c>
    </row>
    <row r="35" spans="1:6" ht="45" outlineLevel="1" x14ac:dyDescent="0.25">
      <c r="A35" s="105">
        <v>13</v>
      </c>
      <c r="B35" s="11" t="str">
        <f>+B720</f>
        <v>Redni servis dveh  hladilnih omar: »UNIFLAIR« SUA0601A(20 KW) in UNIFLAIR SUA0251B(10 KW); skladno z navodili proizvajalca</v>
      </c>
      <c r="C35" s="2" t="str">
        <f>+A720</f>
        <v>A.1.16</v>
      </c>
      <c r="D35" s="87" t="s">
        <v>5</v>
      </c>
      <c r="F35" s="88">
        <f>+F720</f>
        <v>0</v>
      </c>
    </row>
    <row r="36" spans="1:6" outlineLevel="1" x14ac:dyDescent="0.25">
      <c r="A36" s="106"/>
      <c r="B36" s="122"/>
      <c r="C36" s="14" t="str">
        <f>+A745</f>
        <v>A.3.16</v>
      </c>
      <c r="D36" s="124" t="s">
        <v>6</v>
      </c>
      <c r="E36" s="86"/>
      <c r="F36" s="88">
        <f>+F745</f>
        <v>0</v>
      </c>
    </row>
    <row r="37" spans="1:6" ht="60" outlineLevel="1" x14ac:dyDescent="0.25">
      <c r="A37" s="105">
        <v>14</v>
      </c>
      <c r="B37" s="57" t="str">
        <f>+B759</f>
        <v>Redni servis treh  hladilnih omar: VRV DAIKIN RXYQ12P7W1B(33 KW- 2 kom) in RXYQ10P7W1B(28KW-1kom), skladno z navodili proizvajalca</v>
      </c>
      <c r="C37" s="19" t="str">
        <f>+A759</f>
        <v>A.1.17</v>
      </c>
      <c r="D37" s="87" t="s">
        <v>5</v>
      </c>
      <c r="F37" s="88">
        <f>+F759</f>
        <v>0</v>
      </c>
    </row>
    <row r="38" spans="1:6" outlineLevel="1" x14ac:dyDescent="0.25">
      <c r="A38" s="76"/>
      <c r="B38" s="125"/>
      <c r="C38" s="123" t="str">
        <f>+A780</f>
        <v>A.3.17</v>
      </c>
      <c r="D38" s="124" t="s">
        <v>6</v>
      </c>
      <c r="E38" s="86"/>
      <c r="F38" s="88">
        <f>+F780</f>
        <v>0</v>
      </c>
    </row>
    <row r="39" spans="1:6" ht="45" outlineLevel="1" x14ac:dyDescent="0.25">
      <c r="A39" s="133">
        <v>15</v>
      </c>
      <c r="B39" s="57" t="str">
        <f>+B794</f>
        <v>Redni servis notranjih enot DAIKIN FXZQ20M9V1B(7 KW) ; skladno z navodili proizvajalca - podajte ceno za kpl. 50 enot</v>
      </c>
      <c r="C39" s="19" t="str">
        <f>+A794</f>
        <v>A.1.18</v>
      </c>
      <c r="D39" s="87" t="s">
        <v>5</v>
      </c>
      <c r="F39" s="88">
        <f>+F794</f>
        <v>0</v>
      </c>
    </row>
    <row r="40" spans="1:6" outlineLevel="1" x14ac:dyDescent="0.25">
      <c r="A40" s="76"/>
      <c r="B40" s="122"/>
      <c r="C40" s="123" t="str">
        <f>+A812</f>
        <v>A.3.18</v>
      </c>
      <c r="D40" s="124" t="s">
        <v>6</v>
      </c>
      <c r="E40" s="86"/>
      <c r="F40" s="88">
        <f>+F812</f>
        <v>0</v>
      </c>
    </row>
    <row r="41" spans="1:6" ht="30" outlineLevel="1" x14ac:dyDescent="0.25">
      <c r="A41" s="105">
        <v>16</v>
      </c>
      <c r="B41" s="11" t="str">
        <f>+B826</f>
        <v>REDNI SERVIS HLADILNEGA AGREGATA: "AERMEC"- 36 KW; skladno z navodili proizvajalca</v>
      </c>
      <c r="C41" s="19" t="str">
        <f>+A826</f>
        <v>A.1.19</v>
      </c>
      <c r="D41" s="87" t="s">
        <v>5</v>
      </c>
      <c r="F41" s="88">
        <f>+F826</f>
        <v>0</v>
      </c>
    </row>
    <row r="42" spans="1:6" outlineLevel="1" x14ac:dyDescent="0.25">
      <c r="A42" s="106"/>
      <c r="B42" s="122"/>
      <c r="C42" s="123" t="str">
        <f>+A859</f>
        <v>A.3.19</v>
      </c>
      <c r="D42" s="124" t="s">
        <v>6</v>
      </c>
      <c r="E42" s="86"/>
      <c r="F42" s="88">
        <f>+F859</f>
        <v>0</v>
      </c>
    </row>
    <row r="43" spans="1:6" ht="45" outlineLevel="1" x14ac:dyDescent="0.25">
      <c r="A43" s="105">
        <v>18</v>
      </c>
      <c r="B43" s="11" t="str">
        <f>+B918</f>
        <v>Redni servis hladilnega agregata: " KTK KLIMATECHNIK ", 66 KW; skladno z navodili proizvajalca</v>
      </c>
      <c r="C43" s="19" t="str">
        <f>+A918</f>
        <v>A.1.21</v>
      </c>
      <c r="D43" s="87" t="s">
        <v>5</v>
      </c>
      <c r="F43" s="88">
        <f>+F918</f>
        <v>0</v>
      </c>
    </row>
    <row r="44" spans="1:6" outlineLevel="1" x14ac:dyDescent="0.25">
      <c r="A44" s="106"/>
      <c r="B44" s="122"/>
      <c r="C44" s="123" t="str">
        <f>+A951</f>
        <v>A.3.21</v>
      </c>
      <c r="D44" s="124" t="s">
        <v>6</v>
      </c>
      <c r="E44" s="86"/>
      <c r="F44" s="88">
        <f>+F951</f>
        <v>0</v>
      </c>
    </row>
    <row r="45" spans="1:6" ht="30" outlineLevel="1" x14ac:dyDescent="0.25">
      <c r="A45" s="105">
        <v>19</v>
      </c>
      <c r="B45" s="11" t="str">
        <f>+B965</f>
        <v>Redni servis hladilnega agregata: " FAST";92 KW; skladno z navodili proizvajalca</v>
      </c>
      <c r="C45" s="19" t="str">
        <f>+A965</f>
        <v>A.1.22</v>
      </c>
      <c r="D45" s="87" t="s">
        <v>5</v>
      </c>
      <c r="F45" s="88">
        <f>+F965</f>
        <v>0</v>
      </c>
    </row>
    <row r="46" spans="1:6" outlineLevel="1" x14ac:dyDescent="0.25">
      <c r="A46" s="106"/>
      <c r="B46" s="122"/>
      <c r="C46" s="123" t="str">
        <f>+A998</f>
        <v>A.3.22</v>
      </c>
      <c r="D46" s="124" t="s">
        <v>6</v>
      </c>
      <c r="E46" s="86"/>
      <c r="F46" s="88">
        <f>+F998</f>
        <v>0</v>
      </c>
    </row>
    <row r="47" spans="1:6" ht="30" outlineLevel="1" x14ac:dyDescent="0.25">
      <c r="A47" s="105">
        <v>20</v>
      </c>
      <c r="B47" s="11" t="str">
        <f>+B1012</f>
        <v>Redni servis hladilnega agregata: "CARRIER"; 80 KW; skladno z navodili proizvajalca</v>
      </c>
      <c r="C47" s="19" t="str">
        <f>+A1012</f>
        <v>A.1.23</v>
      </c>
      <c r="D47" s="87" t="s">
        <v>5</v>
      </c>
      <c r="F47" s="88">
        <f>+F1012</f>
        <v>0</v>
      </c>
    </row>
    <row r="48" spans="1:6" outlineLevel="1" x14ac:dyDescent="0.25">
      <c r="A48" s="106"/>
      <c r="B48" s="122"/>
      <c r="C48" s="123" t="str">
        <f>+A1045</f>
        <v>A.3.23</v>
      </c>
      <c r="D48" s="124" t="s">
        <v>6</v>
      </c>
      <c r="E48" s="86"/>
      <c r="F48" s="88">
        <f>+F1045</f>
        <v>0</v>
      </c>
    </row>
    <row r="49" spans="1:6" ht="30" outlineLevel="1" x14ac:dyDescent="0.25">
      <c r="A49" s="105">
        <v>24</v>
      </c>
      <c r="B49" s="11" t="str">
        <f>+B1200</f>
        <v>Redni servis hladilnega agregata: "AERMEC"; 100 KW; skladno z navodili proizvajalca</v>
      </c>
      <c r="C49" s="19" t="str">
        <f>+A1200</f>
        <v>A.1.27</v>
      </c>
      <c r="D49" s="87" t="s">
        <v>5</v>
      </c>
      <c r="F49" s="88">
        <f>+F1200</f>
        <v>0</v>
      </c>
    </row>
    <row r="50" spans="1:6" outlineLevel="1" x14ac:dyDescent="0.25">
      <c r="A50" s="106"/>
      <c r="B50" s="122"/>
      <c r="C50" s="123" t="str">
        <f>+A1233</f>
        <v>A.3.27</v>
      </c>
      <c r="D50" s="124" t="s">
        <v>6</v>
      </c>
      <c r="E50" s="86"/>
      <c r="F50" s="88">
        <f>+F1233</f>
        <v>0</v>
      </c>
    </row>
    <row r="51" spans="1:6" ht="30" outlineLevel="1" x14ac:dyDescent="0.25">
      <c r="A51" s="105">
        <v>25</v>
      </c>
      <c r="B51" s="11" t="str">
        <f>+B1247</f>
        <v>Redni servis hladilnega agregata: "AERMEC"; 163 KW; skladno z navodili proizvajalca</v>
      </c>
      <c r="C51" s="19" t="str">
        <f>+A1247</f>
        <v>A.1.28</v>
      </c>
      <c r="D51" s="87" t="s">
        <v>5</v>
      </c>
      <c r="F51" s="88">
        <f>+F1247</f>
        <v>0</v>
      </c>
    </row>
    <row r="52" spans="1:6" outlineLevel="1" x14ac:dyDescent="0.25">
      <c r="A52" s="106"/>
      <c r="B52" s="122"/>
      <c r="C52" s="123" t="str">
        <f>+A1280</f>
        <v>A.3.28</v>
      </c>
      <c r="D52" s="124" t="s">
        <v>6</v>
      </c>
      <c r="E52" s="86"/>
      <c r="F52" s="88">
        <f>+F1280</f>
        <v>0</v>
      </c>
    </row>
    <row r="53" spans="1:6" ht="30" outlineLevel="1" x14ac:dyDescent="0.25">
      <c r="A53" s="105">
        <v>26</v>
      </c>
      <c r="B53" s="11" t="str">
        <f>+B1294</f>
        <v>Redni servis hladilnega agregata; "CARRIER"; 35 KW; skladno z navodili proizvajalca</v>
      </c>
      <c r="C53" s="19" t="str">
        <f>+A1294</f>
        <v>A.1.29</v>
      </c>
      <c r="D53" s="87" t="s">
        <v>5</v>
      </c>
      <c r="F53" s="88">
        <f>+F1294</f>
        <v>0</v>
      </c>
    </row>
    <row r="54" spans="1:6" outlineLevel="1" x14ac:dyDescent="0.25">
      <c r="A54" s="106"/>
      <c r="B54" s="122"/>
      <c r="C54" s="123" t="str">
        <f>+A1327</f>
        <v>A.3.29</v>
      </c>
      <c r="D54" s="124" t="s">
        <v>6</v>
      </c>
      <c r="E54" s="86"/>
      <c r="F54" s="88">
        <f>+F1327</f>
        <v>0</v>
      </c>
    </row>
    <row r="55" spans="1:6" ht="30" outlineLevel="1" x14ac:dyDescent="0.25">
      <c r="A55" s="105">
        <v>27</v>
      </c>
      <c r="B55" s="11" t="str">
        <f>+B1341</f>
        <v>Redni servis hladilnega agregat: "CLIMAVENETA" - 132 KW; skladno z navodili proizvajalca</v>
      </c>
      <c r="C55" s="19" t="str">
        <f>+A1341</f>
        <v>A.1.30</v>
      </c>
      <c r="D55" s="87" t="s">
        <v>5</v>
      </c>
      <c r="F55" s="88">
        <f>+F1341</f>
        <v>0</v>
      </c>
    </row>
    <row r="56" spans="1:6" outlineLevel="1" x14ac:dyDescent="0.25">
      <c r="A56" s="106"/>
      <c r="B56" s="122"/>
      <c r="C56" s="123" t="str">
        <f>+A1374</f>
        <v>A.3.30</v>
      </c>
      <c r="D56" s="124" t="s">
        <v>6</v>
      </c>
      <c r="E56" s="86"/>
      <c r="F56" s="88">
        <f>+F1374</f>
        <v>0</v>
      </c>
    </row>
    <row r="57" spans="1:6" ht="135" outlineLevel="1" x14ac:dyDescent="0.25">
      <c r="A57" s="106">
        <v>28</v>
      </c>
      <c r="B57" s="80" t="str">
        <f>+B1389&amp;" in "&amp;B1390</f>
        <v>Redni mesečni servis klimatske naprave: "EMERSON SBH 023"; TIP SBH0237; 230 kW, klimatske naprave "EMERSON SLH011"; 110kW ter  hladilne omare Emerson (3kom HPM-M44OC, 2kom HPM-M58OF in 1kom HPM-M41OF), skladno z navodili proizvajalca in Redni letni servis ventilatorskih konvektorjev "Sabiana", skladno z navodili proizvajalca; podajte ceno za kpl 23 konvektorjev</v>
      </c>
      <c r="C57" s="19" t="str">
        <f>+A1392</f>
        <v>A.1.31</v>
      </c>
      <c r="D57" s="87" t="s">
        <v>5</v>
      </c>
      <c r="F57" s="88">
        <f>+F1392</f>
        <v>0</v>
      </c>
    </row>
    <row r="58" spans="1:6" outlineLevel="1" x14ac:dyDescent="0.25">
      <c r="A58" s="106"/>
      <c r="B58" s="122"/>
      <c r="C58" s="123" t="str">
        <f>+A1450</f>
        <v>A.3.31</v>
      </c>
      <c r="D58" s="124" t="s">
        <v>6</v>
      </c>
      <c r="E58" s="86"/>
      <c r="F58" s="88">
        <f>+F1450</f>
        <v>0</v>
      </c>
    </row>
    <row r="59" spans="1:6" ht="75" outlineLevel="1" x14ac:dyDescent="0.25">
      <c r="A59" s="106">
        <v>29</v>
      </c>
      <c r="B59" s="11" t="str">
        <f>+B1465&amp;" in "&amp;B1466</f>
        <v>Redni servis klimatske naprave: "KLIMAVENETA NECS"; TIP NECS-N/LN 0552; 50 kW , skladno z navodili proizvajalca in Redni servis ventilatorskih konvektorjev , skladno z navodili proizvajalca; podajte ceno za kpl 26 konvektorjev</v>
      </c>
      <c r="C59" s="19" t="str">
        <f>+A1468</f>
        <v>A.1.32</v>
      </c>
      <c r="D59" s="87" t="s">
        <v>5</v>
      </c>
      <c r="F59" s="88">
        <f>+F1468</f>
        <v>0</v>
      </c>
    </row>
    <row r="60" spans="1:6" outlineLevel="1" x14ac:dyDescent="0.25">
      <c r="A60" s="106"/>
      <c r="B60" s="122"/>
      <c r="C60" s="123" t="str">
        <f>+A1515</f>
        <v>A.3.32</v>
      </c>
      <c r="D60" s="124" t="s">
        <v>6</v>
      </c>
      <c r="E60" s="86"/>
      <c r="F60" s="88">
        <f>+F1515</f>
        <v>0</v>
      </c>
    </row>
    <row r="61" spans="1:6" outlineLevel="1" x14ac:dyDescent="0.25">
      <c r="A61" s="107"/>
      <c r="B61" s="8"/>
      <c r="C61" s="14"/>
      <c r="D61" s="153"/>
      <c r="E61" s="86"/>
      <c r="F61" s="9"/>
    </row>
    <row r="63" spans="1:6" x14ac:dyDescent="0.25">
      <c r="A63" s="108" t="s">
        <v>317</v>
      </c>
      <c r="B63" s="16" t="s">
        <v>134</v>
      </c>
      <c r="F63" s="89">
        <f>+F9+F11+F13+F15+F17+F19+F21+F23+F25+F27+F29+F31+F33+F35+F37+F39+F41+F43+F45+F47+F49+F51+F53+F55+F57+F59</f>
        <v>0</v>
      </c>
    </row>
    <row r="64" spans="1:6" x14ac:dyDescent="0.25">
      <c r="A64" s="108" t="s">
        <v>319</v>
      </c>
      <c r="B64" s="17" t="s">
        <v>320</v>
      </c>
      <c r="F64" s="89">
        <f>+F10+F12+F14+F16+F18+F20+F22+F24+F26+F28+F30+F32+F34+F36+F38+F40+F42+F44+F46+F48+F50+F52+F54+F56+F58+F60</f>
        <v>0</v>
      </c>
    </row>
    <row r="67" spans="1:6" x14ac:dyDescent="0.25">
      <c r="A67" s="109"/>
      <c r="B67" s="58"/>
      <c r="C67" s="15"/>
      <c r="D67" s="158"/>
      <c r="E67" s="90"/>
      <c r="F67" s="24"/>
    </row>
    <row r="68" spans="1:6" x14ac:dyDescent="0.25">
      <c r="A68" s="109"/>
      <c r="B68" s="58"/>
      <c r="C68" s="15"/>
      <c r="D68" s="158"/>
      <c r="E68" s="90"/>
      <c r="F68" s="24"/>
    </row>
    <row r="69" spans="1:6" ht="15.75" thickBot="1" x14ac:dyDescent="0.3">
      <c r="A69" s="110" t="str">
        <f>+$A$3&amp;".2"</f>
        <v>A.2</v>
      </c>
      <c r="B69" s="51" t="s">
        <v>131</v>
      </c>
      <c r="C69" s="20" t="s">
        <v>300</v>
      </c>
      <c r="D69" s="159" t="s">
        <v>413</v>
      </c>
      <c r="E69" s="7" t="s">
        <v>304</v>
      </c>
      <c r="F69" s="159" t="s">
        <v>297</v>
      </c>
    </row>
    <row r="70" spans="1:6" ht="30.75" thickTop="1" x14ac:dyDescent="0.25">
      <c r="A70" s="76" t="str">
        <f>+$A$3&amp;".2.1"</f>
        <v>A.2.1</v>
      </c>
      <c r="B70" s="75" t="s">
        <v>324</v>
      </c>
      <c r="C70" s="141" t="s">
        <v>305</v>
      </c>
      <c r="D70" s="160"/>
      <c r="E70" s="142">
        <v>20</v>
      </c>
      <c r="F70" s="194">
        <f>+E70*D70</f>
        <v>0</v>
      </c>
    </row>
    <row r="71" spans="1:6" ht="45" x14ac:dyDescent="0.25">
      <c r="A71" s="76" t="str">
        <f>+$A$3&amp;".2.2"</f>
        <v>A.2.2</v>
      </c>
      <c r="B71" s="75" t="s">
        <v>322</v>
      </c>
      <c r="C71" s="93" t="s">
        <v>305</v>
      </c>
      <c r="D71" s="161"/>
      <c r="E71" s="143">
        <v>200</v>
      </c>
      <c r="F71" s="195">
        <f>+D71*E71</f>
        <v>0</v>
      </c>
    </row>
    <row r="72" spans="1:6" x14ac:dyDescent="0.25">
      <c r="A72" s="76"/>
      <c r="B72" s="75"/>
      <c r="C72" s="93"/>
      <c r="D72" s="174"/>
      <c r="E72" s="38"/>
      <c r="F72" s="143"/>
    </row>
    <row r="73" spans="1:6" outlineLevel="1" x14ac:dyDescent="0.25"/>
    <row r="74" spans="1:6" outlineLevel="1" x14ac:dyDescent="0.25"/>
    <row r="75" spans="1:6" outlineLevel="1" x14ac:dyDescent="0.25"/>
    <row r="76" spans="1:6" outlineLevel="1" x14ac:dyDescent="0.25"/>
    <row r="77" spans="1:6" outlineLevel="1" x14ac:dyDescent="0.25"/>
    <row r="78" spans="1:6" outlineLevel="1" x14ac:dyDescent="0.25"/>
    <row r="79" spans="1:6" outlineLevel="1" x14ac:dyDescent="0.25"/>
    <row r="80" spans="1:6" outlineLevel="1" x14ac:dyDescent="0.25"/>
    <row r="81" spans="1:6" outlineLevel="1" x14ac:dyDescent="0.25"/>
    <row r="82" spans="1:6" x14ac:dyDescent="0.25">
      <c r="A82" s="111"/>
      <c r="B82" s="32"/>
      <c r="C82" s="38"/>
      <c r="D82" s="163"/>
      <c r="E82" s="92"/>
      <c r="F82" s="42"/>
    </row>
    <row r="83" spans="1:6" ht="15.75" thickBot="1" x14ac:dyDescent="0.3">
      <c r="A83" s="110" t="str">
        <f>+$A$3&amp;".4"</f>
        <v>A.4</v>
      </c>
      <c r="B83" s="51" t="s">
        <v>306</v>
      </c>
      <c r="C83" s="91"/>
      <c r="D83" s="164" t="s">
        <v>308</v>
      </c>
      <c r="E83" s="91"/>
      <c r="F83" s="67"/>
    </row>
    <row r="84" spans="1:6" ht="15.75" thickTop="1" x14ac:dyDescent="0.25">
      <c r="A84" s="76" t="s">
        <v>318</v>
      </c>
      <c r="B84" s="29" t="s">
        <v>307</v>
      </c>
      <c r="C84" s="93"/>
      <c r="D84" s="165"/>
      <c r="F84" s="93" t="s">
        <v>309</v>
      </c>
    </row>
    <row r="85" spans="1:6" outlineLevel="1" x14ac:dyDescent="0.25">
      <c r="A85" s="111"/>
      <c r="B85" s="32"/>
      <c r="C85" s="38"/>
      <c r="D85" s="163"/>
      <c r="E85" s="92"/>
      <c r="F85" s="42"/>
    </row>
    <row r="86" spans="1:6" outlineLevel="1" x14ac:dyDescent="0.25">
      <c r="A86" s="111"/>
      <c r="B86" s="32"/>
      <c r="C86" s="38"/>
      <c r="D86" s="163"/>
      <c r="E86" s="92"/>
      <c r="F86" s="42"/>
    </row>
    <row r="87" spans="1:6" outlineLevel="1" x14ac:dyDescent="0.25">
      <c r="A87" s="111"/>
      <c r="B87" s="32"/>
      <c r="C87" s="38"/>
      <c r="D87" s="163"/>
      <c r="E87" s="92"/>
      <c r="F87" s="42"/>
    </row>
    <row r="88" spans="1:6" outlineLevel="1" x14ac:dyDescent="0.25">
      <c r="A88" s="111"/>
      <c r="B88" s="32"/>
      <c r="C88" s="38"/>
      <c r="D88" s="163"/>
      <c r="E88" s="92"/>
      <c r="F88" s="42"/>
    </row>
    <row r="89" spans="1:6" outlineLevel="1" x14ac:dyDescent="0.25">
      <c r="A89" s="111"/>
      <c r="B89" s="32"/>
      <c r="C89" s="38"/>
      <c r="D89" s="163"/>
      <c r="E89" s="92"/>
      <c r="F89" s="42"/>
    </row>
    <row r="90" spans="1:6" outlineLevel="1" x14ac:dyDescent="0.25">
      <c r="A90" s="111"/>
      <c r="B90" s="32"/>
      <c r="C90" s="38"/>
      <c r="D90" s="163"/>
      <c r="E90" s="92"/>
      <c r="F90" s="42"/>
    </row>
    <row r="91" spans="1:6" outlineLevel="1" x14ac:dyDescent="0.25">
      <c r="A91" s="112" t="s">
        <v>310</v>
      </c>
      <c r="B91" s="32" t="s">
        <v>311</v>
      </c>
      <c r="C91" s="38"/>
      <c r="D91" s="163"/>
      <c r="E91" s="92"/>
      <c r="F91" s="42"/>
    </row>
    <row r="92" spans="1:6" outlineLevel="1" x14ac:dyDescent="0.25"/>
    <row r="93" spans="1:6" x14ac:dyDescent="0.25">
      <c r="B93" s="144" t="s">
        <v>353</v>
      </c>
    </row>
    <row r="94" spans="1:6" ht="15.75" thickBot="1" x14ac:dyDescent="0.3">
      <c r="A94" s="110" t="str">
        <f>+$A$3&amp;".1"</f>
        <v>A.1</v>
      </c>
      <c r="B94" s="50" t="s">
        <v>43</v>
      </c>
      <c r="C94" s="20"/>
      <c r="D94" s="166"/>
      <c r="E94" s="84"/>
      <c r="F94" s="7"/>
    </row>
    <row r="95" spans="1:6" ht="15.75" thickTop="1" x14ac:dyDescent="0.25"/>
    <row r="96" spans="1:6" x14ac:dyDescent="0.25">
      <c r="A96" s="106"/>
      <c r="B96" s="25" t="s">
        <v>44</v>
      </c>
      <c r="C96" s="94"/>
      <c r="D96" s="153" t="s">
        <v>8</v>
      </c>
      <c r="E96" s="14" t="s">
        <v>45</v>
      </c>
      <c r="F96" s="9" t="s">
        <v>4</v>
      </c>
    </row>
    <row r="97" spans="1:11" ht="45" x14ac:dyDescent="0.25">
      <c r="A97" s="106" t="str">
        <f>+$A$3&amp;".1.1"</f>
        <v>A.1.1</v>
      </c>
      <c r="B97" s="11" t="s">
        <v>263</v>
      </c>
      <c r="C97" s="95" t="s">
        <v>164</v>
      </c>
      <c r="D97" s="153"/>
      <c r="E97" s="21">
        <v>2</v>
      </c>
      <c r="F97" s="9">
        <f>+D97*E97</f>
        <v>0</v>
      </c>
      <c r="I97" s="77"/>
      <c r="J97" s="79"/>
      <c r="K97" s="79"/>
    </row>
    <row r="98" spans="1:11" outlineLevel="1" x14ac:dyDescent="0.25"/>
    <row r="99" spans="1:11" outlineLevel="1" x14ac:dyDescent="0.25">
      <c r="B99" s="12" t="s">
        <v>46</v>
      </c>
    </row>
    <row r="100" spans="1:11" outlineLevel="1" x14ac:dyDescent="0.25">
      <c r="B100" s="12" t="s">
        <v>361</v>
      </c>
    </row>
    <row r="101" spans="1:11" outlineLevel="1" x14ac:dyDescent="0.25"/>
    <row r="102" spans="1:11" outlineLevel="1" x14ac:dyDescent="0.25">
      <c r="B102" s="53" t="s">
        <v>42</v>
      </c>
      <c r="C102" s="64"/>
    </row>
    <row r="103" spans="1:11" outlineLevel="1" x14ac:dyDescent="0.25">
      <c r="B103" s="16"/>
      <c r="C103" s="64"/>
    </row>
    <row r="104" spans="1:11" outlineLevel="1" x14ac:dyDescent="0.25">
      <c r="A104" s="101" t="s">
        <v>18</v>
      </c>
      <c r="B104" s="53" t="s">
        <v>19</v>
      </c>
    </row>
    <row r="105" spans="1:11" outlineLevel="1" x14ac:dyDescent="0.25">
      <c r="A105" s="113" t="s">
        <v>47</v>
      </c>
      <c r="B105" s="18" t="s">
        <v>20</v>
      </c>
      <c r="C105" s="64"/>
    </row>
    <row r="106" spans="1:11" outlineLevel="1" x14ac:dyDescent="0.25">
      <c r="A106" s="113" t="s">
        <v>47</v>
      </c>
      <c r="B106" s="18" t="s">
        <v>21</v>
      </c>
      <c r="C106" s="64"/>
    </row>
    <row r="107" spans="1:11" outlineLevel="1" x14ac:dyDescent="0.25">
      <c r="A107" s="113" t="s">
        <v>47</v>
      </c>
      <c r="B107" s="18" t="s">
        <v>22</v>
      </c>
      <c r="C107" s="64"/>
    </row>
    <row r="108" spans="1:11" outlineLevel="1" x14ac:dyDescent="0.25">
      <c r="A108" s="113" t="s">
        <v>47</v>
      </c>
      <c r="B108" s="18" t="s">
        <v>23</v>
      </c>
      <c r="C108" s="64"/>
    </row>
    <row r="109" spans="1:11" outlineLevel="1" x14ac:dyDescent="0.25">
      <c r="A109" s="113" t="s">
        <v>47</v>
      </c>
      <c r="B109" s="18" t="s">
        <v>24</v>
      </c>
      <c r="C109" s="64"/>
    </row>
    <row r="110" spans="1:11" outlineLevel="1" x14ac:dyDescent="0.25">
      <c r="A110" s="113" t="s">
        <v>47</v>
      </c>
      <c r="B110" s="18" t="s">
        <v>25</v>
      </c>
      <c r="C110" s="64"/>
    </row>
    <row r="111" spans="1:11" outlineLevel="1" x14ac:dyDescent="0.25">
      <c r="A111" s="113" t="s">
        <v>47</v>
      </c>
      <c r="B111" s="18" t="s">
        <v>26</v>
      </c>
      <c r="C111" s="64"/>
    </row>
    <row r="112" spans="1:11" outlineLevel="1" x14ac:dyDescent="0.25">
      <c r="A112" s="113" t="s">
        <v>47</v>
      </c>
      <c r="B112" s="18" t="s">
        <v>27</v>
      </c>
      <c r="C112" s="64"/>
    </row>
    <row r="113" spans="1:6" outlineLevel="1" x14ac:dyDescent="0.25">
      <c r="A113" s="113" t="s">
        <v>47</v>
      </c>
      <c r="B113" s="18" t="s">
        <v>28</v>
      </c>
      <c r="C113" s="64"/>
    </row>
    <row r="114" spans="1:6" outlineLevel="1" x14ac:dyDescent="0.25">
      <c r="A114" s="113" t="s">
        <v>47</v>
      </c>
      <c r="B114" s="54" t="s">
        <v>29</v>
      </c>
      <c r="C114" s="64"/>
    </row>
    <row r="115" spans="1:6" outlineLevel="1" x14ac:dyDescent="0.25">
      <c r="A115" s="114"/>
      <c r="B115" s="18"/>
      <c r="C115" s="64"/>
    </row>
    <row r="116" spans="1:6" outlineLevel="1" x14ac:dyDescent="0.25">
      <c r="A116" s="101" t="s">
        <v>30</v>
      </c>
      <c r="B116" s="55" t="s">
        <v>31</v>
      </c>
    </row>
    <row r="117" spans="1:6" outlineLevel="1" x14ac:dyDescent="0.25">
      <c r="A117" s="113" t="s">
        <v>47</v>
      </c>
      <c r="B117" s="18" t="s">
        <v>32</v>
      </c>
      <c r="C117" s="64"/>
    </row>
    <row r="118" spans="1:6" outlineLevel="1" x14ac:dyDescent="0.25">
      <c r="A118" s="113" t="s">
        <v>47</v>
      </c>
      <c r="B118" s="18" t="s">
        <v>33</v>
      </c>
      <c r="C118" s="64"/>
    </row>
    <row r="119" spans="1:6" outlineLevel="1" x14ac:dyDescent="0.25">
      <c r="A119" s="113" t="s">
        <v>47</v>
      </c>
      <c r="B119" s="18" t="s">
        <v>34</v>
      </c>
      <c r="C119" s="64"/>
    </row>
    <row r="120" spans="1:6" outlineLevel="1" x14ac:dyDescent="0.25">
      <c r="A120" s="113" t="s">
        <v>47</v>
      </c>
      <c r="B120" s="18" t="s">
        <v>35</v>
      </c>
      <c r="C120" s="64"/>
    </row>
    <row r="121" spans="1:6" outlineLevel="1" x14ac:dyDescent="0.25">
      <c r="A121" s="113" t="s">
        <v>47</v>
      </c>
      <c r="B121" s="18" t="s">
        <v>36</v>
      </c>
      <c r="C121" s="64"/>
    </row>
    <row r="122" spans="1:6" outlineLevel="1" x14ac:dyDescent="0.25">
      <c r="A122" s="113" t="s">
        <v>47</v>
      </c>
      <c r="B122" s="18" t="s">
        <v>37</v>
      </c>
      <c r="C122" s="64"/>
    </row>
    <row r="123" spans="1:6" outlineLevel="1" x14ac:dyDescent="0.25">
      <c r="A123" s="113" t="s">
        <v>47</v>
      </c>
      <c r="B123" s="18" t="s">
        <v>38</v>
      </c>
      <c r="C123" s="64"/>
    </row>
    <row r="124" spans="1:6" outlineLevel="1" x14ac:dyDescent="0.25">
      <c r="A124" s="113" t="s">
        <v>47</v>
      </c>
      <c r="B124" s="18" t="s">
        <v>39</v>
      </c>
      <c r="C124" s="64"/>
    </row>
    <row r="125" spans="1:6" outlineLevel="1" x14ac:dyDescent="0.25">
      <c r="A125" s="113" t="s">
        <v>47</v>
      </c>
      <c r="B125" s="18" t="s">
        <v>40</v>
      </c>
      <c r="C125" s="64"/>
    </row>
    <row r="126" spans="1:6" outlineLevel="1" x14ac:dyDescent="0.25">
      <c r="A126" s="113" t="s">
        <v>47</v>
      </c>
      <c r="B126" s="18" t="s">
        <v>41</v>
      </c>
      <c r="C126" s="64"/>
    </row>
    <row r="127" spans="1:6" outlineLevel="1" x14ac:dyDescent="0.25">
      <c r="A127" s="113" t="s">
        <v>47</v>
      </c>
      <c r="B127" s="18" t="s">
        <v>29</v>
      </c>
      <c r="C127" s="64"/>
    </row>
    <row r="128" spans="1:6" outlineLevel="1" x14ac:dyDescent="0.25">
      <c r="A128" s="115"/>
      <c r="B128" s="28"/>
      <c r="C128" s="93"/>
      <c r="D128" s="167"/>
      <c r="E128" s="93"/>
      <c r="F128" s="23"/>
    </row>
    <row r="129" spans="1:6" ht="15.75" outlineLevel="1" thickBot="1" x14ac:dyDescent="0.3">
      <c r="A129" s="110" t="str">
        <f>+$A$3&amp;".3"</f>
        <v>A.3</v>
      </c>
      <c r="B129" s="51" t="s">
        <v>291</v>
      </c>
      <c r="C129" s="91" t="s">
        <v>0</v>
      </c>
      <c r="D129" s="168" t="s">
        <v>316</v>
      </c>
      <c r="E129" s="7" t="s">
        <v>304</v>
      </c>
      <c r="F129" s="67" t="s">
        <v>298</v>
      </c>
    </row>
    <row r="130" spans="1:6" ht="15.75" outlineLevel="1" thickTop="1" x14ac:dyDescent="0.25">
      <c r="A130" s="106">
        <v>1</v>
      </c>
      <c r="B130" s="29" t="s">
        <v>9</v>
      </c>
      <c r="C130" s="93" t="s">
        <v>10</v>
      </c>
      <c r="D130" s="165"/>
      <c r="E130" s="93">
        <v>1</v>
      </c>
      <c r="F130" s="9">
        <f t="shared" ref="F130:F141" si="0">D130*E130</f>
        <v>0</v>
      </c>
    </row>
    <row r="131" spans="1:6" outlineLevel="1" x14ac:dyDescent="0.25">
      <c r="A131" s="106">
        <v>2</v>
      </c>
      <c r="B131" s="29" t="s">
        <v>11</v>
      </c>
      <c r="C131" s="93" t="s">
        <v>12</v>
      </c>
      <c r="D131" s="165"/>
      <c r="E131" s="93">
        <v>18</v>
      </c>
      <c r="F131" s="9">
        <f t="shared" si="0"/>
        <v>0</v>
      </c>
    </row>
    <row r="132" spans="1:6" outlineLevel="1" x14ac:dyDescent="0.25">
      <c r="A132" s="106">
        <v>3</v>
      </c>
      <c r="B132" s="29" t="s">
        <v>13</v>
      </c>
      <c r="C132" s="93" t="s">
        <v>1</v>
      </c>
      <c r="D132" s="165"/>
      <c r="E132" s="93">
        <v>5</v>
      </c>
      <c r="F132" s="9">
        <f t="shared" si="0"/>
        <v>0</v>
      </c>
    </row>
    <row r="133" spans="1:6" outlineLevel="1" x14ac:dyDescent="0.25">
      <c r="A133" s="106">
        <v>4</v>
      </c>
      <c r="B133" s="29" t="s">
        <v>14</v>
      </c>
      <c r="C133" s="93" t="s">
        <v>1</v>
      </c>
      <c r="D133" s="165"/>
      <c r="E133" s="93">
        <v>10</v>
      </c>
      <c r="F133" s="9">
        <f t="shared" si="0"/>
        <v>0</v>
      </c>
    </row>
    <row r="134" spans="1:6" outlineLevel="1" x14ac:dyDescent="0.25">
      <c r="A134" s="106">
        <v>5</v>
      </c>
      <c r="B134" s="29" t="s">
        <v>371</v>
      </c>
      <c r="C134" s="93" t="s">
        <v>10</v>
      </c>
      <c r="D134" s="165"/>
      <c r="E134" s="93">
        <v>1</v>
      </c>
      <c r="F134" s="9">
        <f t="shared" si="0"/>
        <v>0</v>
      </c>
    </row>
    <row r="135" spans="1:6" outlineLevel="1" x14ac:dyDescent="0.25">
      <c r="A135" s="106">
        <v>6</v>
      </c>
      <c r="B135" s="29" t="s">
        <v>372</v>
      </c>
      <c r="C135" s="93" t="s">
        <v>164</v>
      </c>
      <c r="D135" s="165"/>
      <c r="E135" s="93">
        <v>1</v>
      </c>
      <c r="F135" s="9">
        <f t="shared" si="0"/>
        <v>0</v>
      </c>
    </row>
    <row r="136" spans="1:6" outlineLevel="1" x14ac:dyDescent="0.25">
      <c r="A136" s="106">
        <v>7</v>
      </c>
      <c r="B136" s="29" t="s">
        <v>146</v>
      </c>
      <c r="C136" s="93" t="s">
        <v>10</v>
      </c>
      <c r="D136" s="165"/>
      <c r="E136" s="93">
        <v>1</v>
      </c>
      <c r="F136" s="9">
        <v>0</v>
      </c>
    </row>
    <row r="137" spans="1:6" outlineLevel="1" x14ac:dyDescent="0.25">
      <c r="A137" s="106">
        <v>8</v>
      </c>
      <c r="B137" s="29" t="s">
        <v>373</v>
      </c>
      <c r="C137" s="93" t="s">
        <v>10</v>
      </c>
      <c r="D137" s="165"/>
      <c r="E137" s="93">
        <v>1</v>
      </c>
      <c r="F137" s="9">
        <v>0</v>
      </c>
    </row>
    <row r="138" spans="1:6" outlineLevel="1" x14ac:dyDescent="0.25">
      <c r="A138" s="106">
        <v>9</v>
      </c>
      <c r="B138" s="29" t="s">
        <v>374</v>
      </c>
      <c r="C138" s="93" t="s">
        <v>10</v>
      </c>
      <c r="D138" s="165"/>
      <c r="E138" s="93">
        <v>1</v>
      </c>
      <c r="F138" s="9">
        <v>0</v>
      </c>
    </row>
    <row r="139" spans="1:6" outlineLevel="1" x14ac:dyDescent="0.25">
      <c r="A139" s="106">
        <v>10</v>
      </c>
      <c r="B139" s="29" t="s">
        <v>15</v>
      </c>
      <c r="C139" s="93" t="s">
        <v>10</v>
      </c>
      <c r="D139" s="165"/>
      <c r="E139" s="93">
        <v>5</v>
      </c>
      <c r="F139" s="9">
        <f t="shared" si="0"/>
        <v>0</v>
      </c>
    </row>
    <row r="140" spans="1:6" outlineLevel="1" x14ac:dyDescent="0.25">
      <c r="A140" s="106">
        <v>11</v>
      </c>
      <c r="B140" s="29" t="s">
        <v>16</v>
      </c>
      <c r="C140" s="93" t="s">
        <v>10</v>
      </c>
      <c r="D140" s="165"/>
      <c r="E140" s="93">
        <v>6</v>
      </c>
      <c r="F140" s="9">
        <f t="shared" si="0"/>
        <v>0</v>
      </c>
    </row>
    <row r="141" spans="1:6" outlineLevel="1" x14ac:dyDescent="0.25">
      <c r="A141" s="106">
        <v>12</v>
      </c>
      <c r="B141" s="29" t="s">
        <v>17</v>
      </c>
      <c r="C141" s="93" t="s">
        <v>10</v>
      </c>
      <c r="D141" s="165"/>
      <c r="E141" s="93">
        <v>2</v>
      </c>
      <c r="F141" s="9">
        <f t="shared" si="0"/>
        <v>0</v>
      </c>
    </row>
    <row r="142" spans="1:6" outlineLevel="1" x14ac:dyDescent="0.25">
      <c r="A142" s="116"/>
      <c r="B142" s="30"/>
      <c r="C142" s="96"/>
      <c r="D142" s="165"/>
      <c r="E142" s="96"/>
      <c r="F142" s="9"/>
    </row>
    <row r="143" spans="1:6" x14ac:dyDescent="0.25">
      <c r="A143" s="111" t="str">
        <f>+$A$3&amp;".3.1"</f>
        <v>A.3.1</v>
      </c>
      <c r="B143" s="32" t="s">
        <v>3</v>
      </c>
      <c r="F143" s="9">
        <f>SUM(F130:F142)</f>
        <v>0</v>
      </c>
    </row>
    <row r="144" spans="1:6" outlineLevel="1" x14ac:dyDescent="0.25">
      <c r="A144" s="111"/>
      <c r="B144" s="32"/>
      <c r="C144" s="38"/>
      <c r="D144" s="163"/>
      <c r="E144" s="92"/>
      <c r="F144" s="42"/>
    </row>
    <row r="145" spans="1:11" outlineLevel="1" x14ac:dyDescent="0.25">
      <c r="A145" s="111"/>
      <c r="B145" s="32"/>
      <c r="C145" s="38"/>
      <c r="D145" s="163"/>
      <c r="E145" s="92"/>
      <c r="F145" s="42"/>
    </row>
    <row r="146" spans="1:11" outlineLevel="1" x14ac:dyDescent="0.25">
      <c r="A146" s="111"/>
      <c r="B146" s="32"/>
      <c r="C146" s="38"/>
      <c r="D146" s="163"/>
      <c r="E146" s="92"/>
      <c r="F146" s="42"/>
    </row>
    <row r="147" spans="1:11" outlineLevel="1" x14ac:dyDescent="0.25">
      <c r="A147" s="111"/>
      <c r="B147" s="32"/>
      <c r="C147" s="38"/>
      <c r="D147" s="163"/>
      <c r="E147" s="92"/>
      <c r="F147" s="42"/>
    </row>
    <row r="148" spans="1:11" outlineLevel="1" x14ac:dyDescent="0.25">
      <c r="A148" s="111"/>
      <c r="B148" s="3" t="s">
        <v>292</v>
      </c>
      <c r="C148" s="38"/>
      <c r="D148" s="163"/>
      <c r="E148" s="92"/>
      <c r="F148" s="42"/>
    </row>
    <row r="149" spans="1:11" outlineLevel="1" x14ac:dyDescent="0.25">
      <c r="A149" s="111"/>
      <c r="B149" s="3" t="s">
        <v>293</v>
      </c>
      <c r="C149" s="38"/>
      <c r="D149" s="163"/>
      <c r="E149" s="92"/>
      <c r="F149" s="42"/>
    </row>
    <row r="150" spans="1:11" outlineLevel="1" x14ac:dyDescent="0.25">
      <c r="A150" s="111"/>
      <c r="B150" s="3" t="s">
        <v>294</v>
      </c>
      <c r="C150" s="38"/>
      <c r="D150" s="163"/>
      <c r="E150" s="92"/>
      <c r="F150" s="42"/>
    </row>
    <row r="151" spans="1:11" outlineLevel="1" x14ac:dyDescent="0.25">
      <c r="A151" s="111"/>
      <c r="B151" s="3" t="s">
        <v>295</v>
      </c>
      <c r="C151" s="38"/>
      <c r="D151" s="163"/>
      <c r="E151" s="92"/>
      <c r="F151" s="42"/>
    </row>
    <row r="152" spans="1:11" outlineLevel="1" x14ac:dyDescent="0.25">
      <c r="A152" s="111"/>
      <c r="B152" s="3" t="s">
        <v>296</v>
      </c>
      <c r="C152" s="38"/>
      <c r="D152" s="163"/>
      <c r="E152" s="92"/>
      <c r="F152" s="42"/>
    </row>
    <row r="153" spans="1:11" ht="7.5" customHeight="1" outlineLevel="1" x14ac:dyDescent="0.25">
      <c r="A153" s="111"/>
      <c r="C153" s="38"/>
      <c r="D153" s="163"/>
      <c r="E153" s="92"/>
      <c r="F153" s="42"/>
    </row>
    <row r="154" spans="1:11" outlineLevel="1" x14ac:dyDescent="0.25">
      <c r="A154" s="112"/>
      <c r="B154" s="32"/>
      <c r="C154" s="38"/>
      <c r="D154" s="163"/>
      <c r="E154" s="92"/>
      <c r="F154" s="42"/>
    </row>
    <row r="155" spans="1:11" outlineLevel="1" x14ac:dyDescent="0.25">
      <c r="A155" s="109"/>
    </row>
    <row r="156" spans="1:11" outlineLevel="1" x14ac:dyDescent="0.25">
      <c r="A156" s="76"/>
      <c r="B156" s="25" t="s">
        <v>44</v>
      </c>
      <c r="C156" s="94"/>
      <c r="D156" s="153" t="s">
        <v>8</v>
      </c>
      <c r="E156" s="14" t="s">
        <v>45</v>
      </c>
      <c r="F156" s="9" t="s">
        <v>4</v>
      </c>
    </row>
    <row r="157" spans="1:11" ht="45" x14ac:dyDescent="0.25">
      <c r="A157" s="76" t="str">
        <f>+$A$3&amp;".1.2"</f>
        <v>A.1.2</v>
      </c>
      <c r="B157" s="11" t="s">
        <v>264</v>
      </c>
      <c r="C157" s="95" t="s">
        <v>164</v>
      </c>
      <c r="D157" s="153"/>
      <c r="E157" s="21">
        <v>2</v>
      </c>
      <c r="F157" s="9">
        <f>+D157*E157</f>
        <v>0</v>
      </c>
      <c r="I157" s="77"/>
      <c r="J157" s="79"/>
      <c r="K157" s="79"/>
    </row>
    <row r="158" spans="1:11" outlineLevel="1" x14ac:dyDescent="0.25">
      <c r="A158" s="109"/>
    </row>
    <row r="159" spans="1:11" outlineLevel="1" x14ac:dyDescent="0.25">
      <c r="A159" s="109"/>
      <c r="B159" s="12" t="s">
        <v>46</v>
      </c>
    </row>
    <row r="160" spans="1:11" outlineLevel="1" x14ac:dyDescent="0.25">
      <c r="A160" s="109"/>
      <c r="B160" s="12" t="s">
        <v>361</v>
      </c>
    </row>
    <row r="161" spans="1:6" outlineLevel="1" x14ac:dyDescent="0.25">
      <c r="A161" s="109"/>
    </row>
    <row r="162" spans="1:6" outlineLevel="1" x14ac:dyDescent="0.25">
      <c r="A162" s="109"/>
      <c r="B162" s="53" t="s">
        <v>42</v>
      </c>
      <c r="C162" s="64"/>
    </row>
    <row r="163" spans="1:6" outlineLevel="1" x14ac:dyDescent="0.25">
      <c r="A163" s="109"/>
      <c r="B163" s="18"/>
      <c r="C163" s="64"/>
    </row>
    <row r="164" spans="1:6" outlineLevel="1" x14ac:dyDescent="0.25">
      <c r="A164" s="117" t="s">
        <v>47</v>
      </c>
      <c r="B164" s="18" t="s">
        <v>20</v>
      </c>
      <c r="C164" s="64"/>
    </row>
    <row r="165" spans="1:6" outlineLevel="1" x14ac:dyDescent="0.25">
      <c r="A165" s="117" t="s">
        <v>47</v>
      </c>
      <c r="B165" s="18" t="s">
        <v>21</v>
      </c>
      <c r="C165" s="64"/>
    </row>
    <row r="166" spans="1:6" outlineLevel="1" x14ac:dyDescent="0.25">
      <c r="A166" s="117" t="s">
        <v>47</v>
      </c>
      <c r="B166" s="18" t="s">
        <v>22</v>
      </c>
      <c r="C166" s="64"/>
    </row>
    <row r="167" spans="1:6" outlineLevel="1" x14ac:dyDescent="0.25">
      <c r="A167" s="117" t="s">
        <v>47</v>
      </c>
      <c r="B167" s="18" t="s">
        <v>23</v>
      </c>
      <c r="C167" s="64"/>
    </row>
    <row r="168" spans="1:6" outlineLevel="1" x14ac:dyDescent="0.25">
      <c r="A168" s="117" t="s">
        <v>47</v>
      </c>
      <c r="B168" s="18" t="s">
        <v>24</v>
      </c>
      <c r="C168" s="64"/>
    </row>
    <row r="169" spans="1:6" outlineLevel="1" x14ac:dyDescent="0.25">
      <c r="A169" s="117" t="s">
        <v>47</v>
      </c>
      <c r="B169" s="18" t="s">
        <v>25</v>
      </c>
      <c r="C169" s="64"/>
    </row>
    <row r="170" spans="1:6" outlineLevel="1" x14ac:dyDescent="0.25">
      <c r="A170" s="117" t="s">
        <v>47</v>
      </c>
      <c r="B170" s="18" t="s">
        <v>26</v>
      </c>
      <c r="C170" s="64"/>
    </row>
    <row r="171" spans="1:6" outlineLevel="1" x14ac:dyDescent="0.25">
      <c r="A171" s="117" t="s">
        <v>47</v>
      </c>
      <c r="B171" s="18" t="s">
        <v>27</v>
      </c>
      <c r="C171" s="64"/>
    </row>
    <row r="172" spans="1:6" outlineLevel="1" x14ac:dyDescent="0.25">
      <c r="A172" s="117" t="s">
        <v>47</v>
      </c>
      <c r="B172" s="18" t="s">
        <v>28</v>
      </c>
    </row>
    <row r="173" spans="1:6" outlineLevel="1" x14ac:dyDescent="0.25">
      <c r="A173" s="117" t="s">
        <v>47</v>
      </c>
      <c r="B173" s="18" t="s">
        <v>29</v>
      </c>
      <c r="C173" s="64"/>
    </row>
    <row r="174" spans="1:6" outlineLevel="1" x14ac:dyDescent="0.25">
      <c r="A174" s="109"/>
      <c r="B174" s="18"/>
      <c r="C174" s="64"/>
    </row>
    <row r="175" spans="1:6" outlineLevel="1" x14ac:dyDescent="0.25">
      <c r="A175" s="118"/>
      <c r="B175" s="28"/>
      <c r="C175" s="93"/>
      <c r="D175" s="167"/>
      <c r="E175" s="93"/>
      <c r="F175" s="23"/>
    </row>
    <row r="176" spans="1:6" ht="15.75" outlineLevel="1" thickBot="1" x14ac:dyDescent="0.3">
      <c r="A176" s="119" t="str">
        <f>+$A$3&amp;".3"</f>
        <v>A.3</v>
      </c>
      <c r="B176" s="51" t="s">
        <v>291</v>
      </c>
      <c r="C176" s="91" t="s">
        <v>0</v>
      </c>
      <c r="D176" s="168" t="s">
        <v>316</v>
      </c>
      <c r="E176" s="7" t="s">
        <v>304</v>
      </c>
      <c r="F176" s="67" t="s">
        <v>298</v>
      </c>
    </row>
    <row r="177" spans="1:6" ht="15.75" outlineLevel="1" thickTop="1" x14ac:dyDescent="0.25">
      <c r="A177" s="76">
        <v>1</v>
      </c>
      <c r="B177" s="18" t="s">
        <v>9</v>
      </c>
      <c r="C177" s="93" t="s">
        <v>10</v>
      </c>
      <c r="D177" s="165"/>
      <c r="E177" s="93">
        <v>1</v>
      </c>
      <c r="F177" s="9">
        <f t="shared" ref="F177:F182" si="1">D177*E177</f>
        <v>0</v>
      </c>
    </row>
    <row r="178" spans="1:6" outlineLevel="1" x14ac:dyDescent="0.25">
      <c r="A178" s="76">
        <v>2</v>
      </c>
      <c r="B178" s="18" t="s">
        <v>48</v>
      </c>
      <c r="C178" s="93" t="s">
        <v>12</v>
      </c>
      <c r="D178" s="165"/>
      <c r="E178" s="93">
        <v>10</v>
      </c>
      <c r="F178" s="9">
        <f t="shared" si="1"/>
        <v>0</v>
      </c>
    </row>
    <row r="179" spans="1:6" outlineLevel="1" x14ac:dyDescent="0.25">
      <c r="A179" s="76">
        <v>3</v>
      </c>
      <c r="B179" s="18" t="s">
        <v>13</v>
      </c>
      <c r="C179" s="93" t="s">
        <v>1</v>
      </c>
      <c r="D179" s="165"/>
      <c r="E179" s="93">
        <v>1</v>
      </c>
      <c r="F179" s="9">
        <f t="shared" si="1"/>
        <v>0</v>
      </c>
    </row>
    <row r="180" spans="1:6" outlineLevel="1" x14ac:dyDescent="0.25">
      <c r="A180" s="76">
        <v>4</v>
      </c>
      <c r="B180" s="18" t="s">
        <v>14</v>
      </c>
      <c r="C180" s="93" t="s">
        <v>1</v>
      </c>
      <c r="D180" s="165"/>
      <c r="E180" s="93">
        <v>10</v>
      </c>
      <c r="F180" s="9">
        <f t="shared" si="1"/>
        <v>0</v>
      </c>
    </row>
    <row r="181" spans="1:6" outlineLevel="1" x14ac:dyDescent="0.25">
      <c r="A181" s="76">
        <v>5</v>
      </c>
      <c r="B181" s="18" t="s">
        <v>371</v>
      </c>
      <c r="C181" s="93" t="s">
        <v>10</v>
      </c>
      <c r="D181" s="165"/>
      <c r="E181" s="93">
        <v>1</v>
      </c>
      <c r="F181" s="9">
        <f t="shared" si="1"/>
        <v>0</v>
      </c>
    </row>
    <row r="182" spans="1:6" outlineLevel="1" x14ac:dyDescent="0.25">
      <c r="A182" s="76">
        <v>6</v>
      </c>
      <c r="B182" s="18" t="s">
        <v>375</v>
      </c>
      <c r="C182" s="93" t="s">
        <v>164</v>
      </c>
      <c r="D182" s="165"/>
      <c r="E182" s="93">
        <v>1</v>
      </c>
      <c r="F182" s="9">
        <f t="shared" si="1"/>
        <v>0</v>
      </c>
    </row>
    <row r="183" spans="1:6" outlineLevel="1" x14ac:dyDescent="0.25">
      <c r="A183" s="76">
        <v>7</v>
      </c>
      <c r="B183" s="18" t="s">
        <v>146</v>
      </c>
      <c r="C183" s="93" t="s">
        <v>10</v>
      </c>
      <c r="D183" s="165"/>
      <c r="E183" s="93">
        <v>1</v>
      </c>
      <c r="F183" s="9">
        <v>0</v>
      </c>
    </row>
    <row r="184" spans="1:6" outlineLevel="1" x14ac:dyDescent="0.25">
      <c r="A184" s="76">
        <v>8</v>
      </c>
      <c r="B184" s="18" t="s">
        <v>373</v>
      </c>
      <c r="C184" s="93" t="s">
        <v>10</v>
      </c>
      <c r="D184" s="165"/>
      <c r="E184" s="93">
        <v>1</v>
      </c>
      <c r="F184" s="9">
        <v>0</v>
      </c>
    </row>
    <row r="185" spans="1:6" outlineLevel="1" x14ac:dyDescent="0.25">
      <c r="A185" s="76">
        <v>9</v>
      </c>
      <c r="B185" s="18" t="s">
        <v>374</v>
      </c>
      <c r="C185" s="93" t="s">
        <v>10</v>
      </c>
      <c r="D185" s="165"/>
      <c r="E185" s="93">
        <v>1</v>
      </c>
      <c r="F185" s="9">
        <v>0</v>
      </c>
    </row>
    <row r="186" spans="1:6" outlineLevel="1" x14ac:dyDescent="0.25">
      <c r="A186" s="120"/>
      <c r="B186" s="30"/>
      <c r="C186" s="96"/>
      <c r="D186" s="165"/>
      <c r="E186" s="96"/>
      <c r="F186" s="9"/>
    </row>
    <row r="187" spans="1:6" x14ac:dyDescent="0.25">
      <c r="A187" s="111" t="str">
        <f>+$A$3&amp;".3.2"</f>
        <v>A.3.2</v>
      </c>
      <c r="B187" s="32" t="s">
        <v>3</v>
      </c>
      <c r="F187" s="9">
        <f>SUM(F177:F186)</f>
        <v>0</v>
      </c>
    </row>
    <row r="188" spans="1:6" outlineLevel="1" x14ac:dyDescent="0.25">
      <c r="A188" s="111"/>
      <c r="B188" s="32"/>
      <c r="C188" s="38"/>
      <c r="D188" s="163"/>
      <c r="E188" s="92"/>
      <c r="F188" s="42"/>
    </row>
    <row r="189" spans="1:6" outlineLevel="1" x14ac:dyDescent="0.25">
      <c r="A189" s="111"/>
      <c r="B189" s="32"/>
      <c r="C189" s="38"/>
      <c r="D189" s="163"/>
      <c r="E189" s="92"/>
      <c r="F189" s="42"/>
    </row>
    <row r="190" spans="1:6" outlineLevel="1" x14ac:dyDescent="0.25">
      <c r="A190" s="111"/>
      <c r="B190" s="32"/>
      <c r="C190" s="38"/>
      <c r="D190" s="163"/>
      <c r="E190" s="92"/>
      <c r="F190" s="42"/>
    </row>
    <row r="191" spans="1:6" outlineLevel="1" x14ac:dyDescent="0.25">
      <c r="A191" s="111"/>
      <c r="B191" s="32"/>
      <c r="C191" s="38"/>
      <c r="D191" s="163"/>
      <c r="E191" s="92"/>
      <c r="F191" s="42"/>
    </row>
    <row r="192" spans="1:6" outlineLevel="1" x14ac:dyDescent="0.25">
      <c r="A192" s="111"/>
      <c r="B192" s="3" t="s">
        <v>292</v>
      </c>
      <c r="C192" s="38"/>
      <c r="D192" s="163"/>
      <c r="E192" s="92"/>
      <c r="F192" s="42"/>
    </row>
    <row r="193" spans="1:11" outlineLevel="1" x14ac:dyDescent="0.25">
      <c r="A193" s="111"/>
      <c r="B193" s="3" t="s">
        <v>293</v>
      </c>
      <c r="C193" s="38"/>
      <c r="D193" s="163"/>
      <c r="E193" s="92"/>
      <c r="F193" s="42"/>
    </row>
    <row r="194" spans="1:11" outlineLevel="1" x14ac:dyDescent="0.25">
      <c r="A194" s="111"/>
      <c r="B194" s="3" t="s">
        <v>294</v>
      </c>
      <c r="C194" s="38"/>
      <c r="D194" s="163"/>
      <c r="E194" s="92"/>
      <c r="F194" s="42"/>
    </row>
    <row r="195" spans="1:11" outlineLevel="1" x14ac:dyDescent="0.25">
      <c r="A195" s="111"/>
      <c r="B195" s="3" t="s">
        <v>295</v>
      </c>
      <c r="C195" s="38"/>
      <c r="D195" s="163"/>
      <c r="E195" s="92"/>
      <c r="F195" s="42"/>
    </row>
    <row r="196" spans="1:11" outlineLevel="1" x14ac:dyDescent="0.25">
      <c r="A196" s="111"/>
      <c r="B196" s="3" t="s">
        <v>296</v>
      </c>
      <c r="C196" s="38"/>
      <c r="D196" s="163"/>
      <c r="E196" s="92"/>
      <c r="F196" s="42"/>
    </row>
    <row r="197" spans="1:11" ht="7.5" customHeight="1" outlineLevel="1" x14ac:dyDescent="0.25">
      <c r="A197" s="111"/>
      <c r="C197" s="38"/>
      <c r="D197" s="163"/>
      <c r="E197" s="92"/>
      <c r="F197" s="42"/>
    </row>
    <row r="198" spans="1:11" outlineLevel="1" x14ac:dyDescent="0.25">
      <c r="A198" s="111"/>
      <c r="B198" s="32"/>
      <c r="C198" s="38"/>
      <c r="D198" s="163"/>
      <c r="E198" s="92"/>
      <c r="F198" s="42"/>
    </row>
    <row r="199" spans="1:11" outlineLevel="1" x14ac:dyDescent="0.25">
      <c r="A199" s="109"/>
    </row>
    <row r="200" spans="1:11" outlineLevel="1" x14ac:dyDescent="0.25">
      <c r="A200" s="76"/>
      <c r="B200" s="25" t="s">
        <v>44</v>
      </c>
      <c r="C200" s="94"/>
      <c r="D200" s="153" t="s">
        <v>8</v>
      </c>
      <c r="E200" s="14" t="s">
        <v>45</v>
      </c>
      <c r="F200" s="9" t="s">
        <v>4</v>
      </c>
    </row>
    <row r="201" spans="1:11" ht="45" x14ac:dyDescent="0.25">
      <c r="A201" s="76" t="str">
        <f>+$A$3&amp;".1.3"</f>
        <v>A.1.3</v>
      </c>
      <c r="B201" s="11" t="s">
        <v>265</v>
      </c>
      <c r="C201" s="95" t="s">
        <v>164</v>
      </c>
      <c r="D201" s="153"/>
      <c r="E201" s="21">
        <v>2</v>
      </c>
      <c r="F201" s="9">
        <f>+D201*E201</f>
        <v>0</v>
      </c>
      <c r="I201" s="77"/>
      <c r="J201" s="79"/>
      <c r="K201" s="79"/>
    </row>
    <row r="202" spans="1:11" outlineLevel="1" x14ac:dyDescent="0.25">
      <c r="A202" s="109"/>
    </row>
    <row r="203" spans="1:11" outlineLevel="1" x14ac:dyDescent="0.25">
      <c r="A203" s="109"/>
      <c r="B203" s="18" t="s">
        <v>46</v>
      </c>
    </row>
    <row r="204" spans="1:11" outlineLevel="1" x14ac:dyDescent="0.25">
      <c r="A204" s="109"/>
      <c r="B204" s="18" t="s">
        <v>137</v>
      </c>
    </row>
    <row r="205" spans="1:11" outlineLevel="1" x14ac:dyDescent="0.25">
      <c r="A205" s="109"/>
    </row>
    <row r="206" spans="1:11" outlineLevel="1" x14ac:dyDescent="0.25">
      <c r="A206" s="109"/>
      <c r="B206" s="53" t="s">
        <v>42</v>
      </c>
      <c r="C206" s="64"/>
    </row>
    <row r="207" spans="1:11" outlineLevel="1" x14ac:dyDescent="0.25">
      <c r="A207" s="109"/>
      <c r="B207" s="16"/>
      <c r="C207" s="64"/>
    </row>
    <row r="208" spans="1:11" outlineLevel="1" x14ac:dyDescent="0.25">
      <c r="A208" s="117" t="s">
        <v>47</v>
      </c>
      <c r="B208" s="18" t="s">
        <v>20</v>
      </c>
      <c r="C208" s="64"/>
    </row>
    <row r="209" spans="1:3" outlineLevel="1" x14ac:dyDescent="0.25">
      <c r="A209" s="117" t="s">
        <v>47</v>
      </c>
      <c r="B209" s="18" t="s">
        <v>49</v>
      </c>
      <c r="C209" s="64"/>
    </row>
    <row r="210" spans="1:3" outlineLevel="1" x14ac:dyDescent="0.25">
      <c r="A210" s="117" t="s">
        <v>47</v>
      </c>
      <c r="B210" s="18" t="s">
        <v>50</v>
      </c>
      <c r="C210" s="64"/>
    </row>
    <row r="211" spans="1:3" outlineLevel="1" x14ac:dyDescent="0.25">
      <c r="A211" s="117" t="s">
        <v>47</v>
      </c>
      <c r="B211" s="18" t="s">
        <v>51</v>
      </c>
      <c r="C211" s="64"/>
    </row>
    <row r="212" spans="1:3" outlineLevel="1" x14ac:dyDescent="0.25">
      <c r="A212" s="117" t="s">
        <v>47</v>
      </c>
      <c r="B212" s="18" t="s">
        <v>52</v>
      </c>
      <c r="C212" s="64"/>
    </row>
    <row r="213" spans="1:3" outlineLevel="1" x14ac:dyDescent="0.25">
      <c r="A213" s="117" t="s">
        <v>47</v>
      </c>
      <c r="B213" s="18" t="s">
        <v>22</v>
      </c>
      <c r="C213" s="64"/>
    </row>
    <row r="214" spans="1:3" outlineLevel="1" x14ac:dyDescent="0.25">
      <c r="A214" s="117" t="s">
        <v>47</v>
      </c>
      <c r="B214" s="18" t="s">
        <v>23</v>
      </c>
      <c r="C214" s="64"/>
    </row>
    <row r="215" spans="1:3" outlineLevel="1" x14ac:dyDescent="0.25">
      <c r="A215" s="117" t="s">
        <v>47</v>
      </c>
      <c r="B215" s="18" t="s">
        <v>24</v>
      </c>
      <c r="C215" s="64"/>
    </row>
    <row r="216" spans="1:3" outlineLevel="1" x14ac:dyDescent="0.25">
      <c r="A216" s="117" t="s">
        <v>47</v>
      </c>
      <c r="B216" s="18" t="s">
        <v>53</v>
      </c>
      <c r="C216" s="64"/>
    </row>
    <row r="217" spans="1:3" outlineLevel="1" x14ac:dyDescent="0.25">
      <c r="A217" s="117" t="s">
        <v>47</v>
      </c>
      <c r="B217" s="54" t="s">
        <v>21</v>
      </c>
      <c r="C217" s="64"/>
    </row>
    <row r="218" spans="1:3" outlineLevel="1" x14ac:dyDescent="0.25">
      <c r="A218" s="117" t="s">
        <v>47</v>
      </c>
      <c r="B218" s="18" t="s">
        <v>54</v>
      </c>
      <c r="C218" s="64"/>
    </row>
    <row r="219" spans="1:3" outlineLevel="1" x14ac:dyDescent="0.25">
      <c r="A219" s="117" t="s">
        <v>47</v>
      </c>
      <c r="B219" s="18" t="s">
        <v>55</v>
      </c>
    </row>
    <row r="220" spans="1:3" outlineLevel="1" x14ac:dyDescent="0.25">
      <c r="A220" s="117" t="s">
        <v>47</v>
      </c>
      <c r="B220" s="18" t="s">
        <v>56</v>
      </c>
      <c r="C220" s="64"/>
    </row>
    <row r="221" spans="1:3" outlineLevel="1" x14ac:dyDescent="0.25">
      <c r="A221" s="117" t="s">
        <v>47</v>
      </c>
      <c r="B221" s="18" t="s">
        <v>57</v>
      </c>
      <c r="C221" s="64"/>
    </row>
    <row r="222" spans="1:3" outlineLevel="1" x14ac:dyDescent="0.25">
      <c r="A222" s="117" t="s">
        <v>47</v>
      </c>
      <c r="B222" s="18" t="s">
        <v>58</v>
      </c>
      <c r="C222" s="64"/>
    </row>
    <row r="223" spans="1:3" outlineLevel="1" x14ac:dyDescent="0.25">
      <c r="A223" s="117" t="s">
        <v>47</v>
      </c>
      <c r="B223" s="18" t="s">
        <v>59</v>
      </c>
      <c r="C223" s="64"/>
    </row>
    <row r="224" spans="1:3" outlineLevel="1" x14ac:dyDescent="0.25">
      <c r="A224" s="117" t="s">
        <v>47</v>
      </c>
      <c r="B224" s="18" t="s">
        <v>60</v>
      </c>
      <c r="C224" s="64"/>
    </row>
    <row r="225" spans="1:6" outlineLevel="1" x14ac:dyDescent="0.25">
      <c r="A225" s="117" t="s">
        <v>47</v>
      </c>
      <c r="B225" s="18" t="s">
        <v>29</v>
      </c>
      <c r="C225" s="64"/>
    </row>
    <row r="226" spans="1:6" outlineLevel="1" x14ac:dyDescent="0.25">
      <c r="A226" s="118"/>
      <c r="B226" s="28"/>
      <c r="C226" s="93"/>
      <c r="D226" s="167"/>
      <c r="E226" s="93"/>
      <c r="F226" s="23"/>
    </row>
    <row r="227" spans="1:6" outlineLevel="1" x14ac:dyDescent="0.25">
      <c r="A227" s="118"/>
      <c r="B227" s="28"/>
      <c r="C227" s="93"/>
      <c r="D227" s="167"/>
      <c r="E227" s="93"/>
      <c r="F227" s="23"/>
    </row>
    <row r="228" spans="1:6" ht="15.75" outlineLevel="1" thickBot="1" x14ac:dyDescent="0.3">
      <c r="A228" s="119" t="str">
        <f>+$A$3&amp;".3"</f>
        <v>A.3</v>
      </c>
      <c r="B228" s="51" t="s">
        <v>291</v>
      </c>
      <c r="C228" s="91" t="s">
        <v>0</v>
      </c>
      <c r="D228" s="168" t="s">
        <v>316</v>
      </c>
      <c r="E228" s="7" t="s">
        <v>304</v>
      </c>
      <c r="F228" s="67" t="s">
        <v>298</v>
      </c>
    </row>
    <row r="229" spans="1:6" ht="15.75" outlineLevel="1" thickTop="1" x14ac:dyDescent="0.25">
      <c r="A229" s="76">
        <v>1</v>
      </c>
      <c r="B229" s="29" t="s">
        <v>9</v>
      </c>
      <c r="C229" s="93" t="s">
        <v>10</v>
      </c>
      <c r="D229" s="165"/>
      <c r="E229" s="93">
        <v>1</v>
      </c>
      <c r="F229" s="9">
        <f>D229*E229</f>
        <v>0</v>
      </c>
    </row>
    <row r="230" spans="1:6" outlineLevel="1" x14ac:dyDescent="0.25">
      <c r="A230" s="76">
        <v>2</v>
      </c>
      <c r="B230" s="29" t="s">
        <v>61</v>
      </c>
      <c r="C230" s="93" t="s">
        <v>12</v>
      </c>
      <c r="D230" s="165"/>
      <c r="E230" s="93">
        <v>10</v>
      </c>
      <c r="F230" s="9">
        <f>D230*E230</f>
        <v>0</v>
      </c>
    </row>
    <row r="231" spans="1:6" outlineLevel="1" x14ac:dyDescent="0.25">
      <c r="A231" s="76">
        <v>3</v>
      </c>
      <c r="B231" s="29" t="s">
        <v>13</v>
      </c>
      <c r="C231" s="93" t="s">
        <v>1</v>
      </c>
      <c r="D231" s="165"/>
      <c r="E231" s="93">
        <v>5</v>
      </c>
      <c r="F231" s="9">
        <f>D231*E231</f>
        <v>0</v>
      </c>
    </row>
    <row r="232" spans="1:6" outlineLevel="1" x14ac:dyDescent="0.25">
      <c r="A232" s="76">
        <v>4</v>
      </c>
      <c r="B232" s="29" t="s">
        <v>376</v>
      </c>
      <c r="C232" s="93" t="s">
        <v>10</v>
      </c>
      <c r="D232" s="165"/>
      <c r="E232" s="93">
        <v>1</v>
      </c>
      <c r="F232" s="9">
        <v>0</v>
      </c>
    </row>
    <row r="233" spans="1:6" outlineLevel="1" x14ac:dyDescent="0.25">
      <c r="A233" s="76">
        <v>5</v>
      </c>
      <c r="B233" s="29" t="s">
        <v>375</v>
      </c>
      <c r="C233" s="93" t="s">
        <v>164</v>
      </c>
      <c r="D233" s="165"/>
      <c r="E233" s="93">
        <v>1</v>
      </c>
      <c r="F233" s="9">
        <v>0</v>
      </c>
    </row>
    <row r="234" spans="1:6" outlineLevel="1" x14ac:dyDescent="0.25">
      <c r="A234" s="76">
        <v>6</v>
      </c>
      <c r="B234" s="29" t="s">
        <v>146</v>
      </c>
      <c r="C234" s="93" t="s">
        <v>10</v>
      </c>
      <c r="D234" s="165"/>
      <c r="E234" s="93">
        <v>1</v>
      </c>
      <c r="F234" s="9">
        <v>0</v>
      </c>
    </row>
    <row r="235" spans="1:6" outlineLevel="1" x14ac:dyDescent="0.25">
      <c r="A235" s="76">
        <v>7</v>
      </c>
      <c r="B235" s="29" t="s">
        <v>373</v>
      </c>
      <c r="C235" s="93" t="s">
        <v>10</v>
      </c>
      <c r="D235" s="165"/>
      <c r="E235" s="93">
        <v>1</v>
      </c>
      <c r="F235" s="9">
        <v>0</v>
      </c>
    </row>
    <row r="236" spans="1:6" outlineLevel="1" x14ac:dyDescent="0.25">
      <c r="A236" s="76">
        <v>8</v>
      </c>
      <c r="B236" s="29" t="s">
        <v>14</v>
      </c>
      <c r="C236" s="93" t="s">
        <v>1</v>
      </c>
      <c r="D236" s="165"/>
      <c r="E236" s="93">
        <v>50</v>
      </c>
      <c r="F236" s="9">
        <f>D236*E236</f>
        <v>0</v>
      </c>
    </row>
    <row r="237" spans="1:6" outlineLevel="1" x14ac:dyDescent="0.25">
      <c r="A237" s="76">
        <v>9</v>
      </c>
      <c r="B237" s="29" t="s">
        <v>371</v>
      </c>
      <c r="C237" s="93" t="s">
        <v>10</v>
      </c>
      <c r="D237" s="165"/>
      <c r="E237" s="93">
        <v>2</v>
      </c>
      <c r="F237" s="9">
        <f>D237*E237</f>
        <v>0</v>
      </c>
    </row>
    <row r="238" spans="1:6" outlineLevel="1" x14ac:dyDescent="0.25">
      <c r="A238" s="120"/>
      <c r="B238" s="30"/>
      <c r="C238" s="96"/>
      <c r="D238" s="165"/>
      <c r="E238" s="96"/>
      <c r="F238" s="9"/>
    </row>
    <row r="239" spans="1:6" x14ac:dyDescent="0.25">
      <c r="A239" s="111" t="str">
        <f>+$A$3&amp;".3.3"</f>
        <v>A.3.3</v>
      </c>
      <c r="B239" s="32" t="s">
        <v>3</v>
      </c>
      <c r="F239" s="9">
        <f>SUM(F229:F238)</f>
        <v>0</v>
      </c>
    </row>
    <row r="240" spans="1:6" outlineLevel="1" x14ac:dyDescent="0.25">
      <c r="A240" s="111"/>
      <c r="B240" s="32"/>
      <c r="C240" s="38"/>
      <c r="D240" s="163"/>
      <c r="E240" s="92"/>
      <c r="F240" s="42"/>
    </row>
    <row r="241" spans="1:11" outlineLevel="1" x14ac:dyDescent="0.25">
      <c r="A241" s="111"/>
      <c r="B241" s="32"/>
      <c r="C241" s="38"/>
      <c r="D241" s="163"/>
      <c r="E241" s="92"/>
      <c r="F241" s="42"/>
    </row>
    <row r="242" spans="1:11" outlineLevel="1" x14ac:dyDescent="0.25">
      <c r="A242" s="111"/>
      <c r="B242" s="32"/>
      <c r="C242" s="38"/>
      <c r="D242" s="163"/>
      <c r="E242" s="92"/>
      <c r="F242" s="42"/>
    </row>
    <row r="243" spans="1:11" outlineLevel="1" x14ac:dyDescent="0.25">
      <c r="A243" s="111"/>
      <c r="B243" s="32"/>
      <c r="C243" s="38"/>
      <c r="D243" s="163"/>
      <c r="E243" s="92"/>
      <c r="F243" s="42"/>
    </row>
    <row r="244" spans="1:11" outlineLevel="1" x14ac:dyDescent="0.25">
      <c r="A244" s="111"/>
      <c r="B244" s="3" t="s">
        <v>292</v>
      </c>
      <c r="C244" s="38"/>
      <c r="D244" s="163"/>
      <c r="E244" s="92"/>
      <c r="F244" s="42"/>
    </row>
    <row r="245" spans="1:11" outlineLevel="1" x14ac:dyDescent="0.25">
      <c r="A245" s="111"/>
      <c r="B245" s="3" t="s">
        <v>293</v>
      </c>
      <c r="C245" s="38"/>
      <c r="D245" s="163"/>
      <c r="E245" s="92"/>
      <c r="F245" s="42"/>
    </row>
    <row r="246" spans="1:11" outlineLevel="1" x14ac:dyDescent="0.25">
      <c r="A246" s="111"/>
      <c r="B246" s="3" t="s">
        <v>294</v>
      </c>
      <c r="C246" s="38"/>
      <c r="D246" s="163"/>
      <c r="E246" s="92"/>
      <c r="F246" s="42"/>
    </row>
    <row r="247" spans="1:11" outlineLevel="1" x14ac:dyDescent="0.25">
      <c r="A247" s="111"/>
      <c r="B247" s="3" t="s">
        <v>295</v>
      </c>
      <c r="C247" s="38"/>
      <c r="D247" s="163"/>
      <c r="E247" s="92"/>
      <c r="F247" s="42"/>
    </row>
    <row r="248" spans="1:11" outlineLevel="1" x14ac:dyDescent="0.25">
      <c r="A248" s="111"/>
      <c r="B248" s="3" t="s">
        <v>296</v>
      </c>
      <c r="C248" s="38"/>
      <c r="D248" s="163"/>
      <c r="E248" s="92"/>
      <c r="F248" s="42"/>
    </row>
    <row r="249" spans="1:11" ht="7.5" customHeight="1" outlineLevel="1" x14ac:dyDescent="0.25">
      <c r="A249" s="111"/>
      <c r="C249" s="38"/>
      <c r="D249" s="163"/>
      <c r="E249" s="92"/>
      <c r="F249" s="42"/>
    </row>
    <row r="250" spans="1:11" outlineLevel="1" x14ac:dyDescent="0.25">
      <c r="A250" s="109"/>
    </row>
    <row r="251" spans="1:11" outlineLevel="1" x14ac:dyDescent="0.25">
      <c r="A251" s="109"/>
    </row>
    <row r="252" spans="1:11" outlineLevel="1" x14ac:dyDescent="0.25">
      <c r="A252" s="76"/>
      <c r="B252" s="25" t="s">
        <v>44</v>
      </c>
      <c r="C252" s="94"/>
      <c r="D252" s="153" t="s">
        <v>8</v>
      </c>
      <c r="E252" s="14" t="s">
        <v>45</v>
      </c>
      <c r="F252" s="9" t="s">
        <v>4</v>
      </c>
    </row>
    <row r="253" spans="1:11" ht="75" x14ac:dyDescent="0.25">
      <c r="A253" s="76" t="str">
        <f>+$A$3&amp;".1.4"</f>
        <v>A.1.4</v>
      </c>
      <c r="B253" s="11" t="s">
        <v>266</v>
      </c>
      <c r="C253" s="95" t="s">
        <v>164</v>
      </c>
      <c r="D253" s="153"/>
      <c r="E253" s="21">
        <v>1</v>
      </c>
      <c r="F253" s="9">
        <f>+D253*E253</f>
        <v>0</v>
      </c>
      <c r="I253" s="77"/>
      <c r="J253" s="79"/>
      <c r="K253" s="79"/>
    </row>
    <row r="254" spans="1:11" outlineLevel="1" x14ac:dyDescent="0.25">
      <c r="A254" s="109"/>
    </row>
    <row r="255" spans="1:11" outlineLevel="1" x14ac:dyDescent="0.25">
      <c r="A255" s="109"/>
      <c r="B255" s="12" t="s">
        <v>46</v>
      </c>
    </row>
    <row r="256" spans="1:11" outlineLevel="1" x14ac:dyDescent="0.25">
      <c r="A256" s="109"/>
      <c r="B256" s="12" t="s">
        <v>62</v>
      </c>
    </row>
    <row r="257" spans="1:11" outlineLevel="1" x14ac:dyDescent="0.25">
      <c r="A257" s="109"/>
    </row>
    <row r="258" spans="1:11" outlineLevel="1" x14ac:dyDescent="0.25">
      <c r="A258" s="109"/>
      <c r="B258" s="53" t="s">
        <v>42</v>
      </c>
      <c r="C258" s="64"/>
    </row>
    <row r="259" spans="1:11" outlineLevel="1" x14ac:dyDescent="0.25">
      <c r="A259" s="109"/>
      <c r="B259" s="16"/>
      <c r="C259" s="64"/>
    </row>
    <row r="260" spans="1:11" ht="45" outlineLevel="1" x14ac:dyDescent="0.25">
      <c r="A260" s="109" t="s">
        <v>18</v>
      </c>
      <c r="B260" s="56" t="s">
        <v>63</v>
      </c>
    </row>
    <row r="261" spans="1:11" outlineLevel="1" x14ac:dyDescent="0.25">
      <c r="A261" s="117" t="s">
        <v>47</v>
      </c>
      <c r="B261" s="18" t="s">
        <v>64</v>
      </c>
      <c r="C261" s="64"/>
    </row>
    <row r="262" spans="1:11" s="46" customFormat="1" outlineLevel="1" x14ac:dyDescent="0.25">
      <c r="A262" s="117" t="s">
        <v>47</v>
      </c>
      <c r="B262" s="61" t="s">
        <v>302</v>
      </c>
      <c r="C262" s="64"/>
      <c r="D262" s="157"/>
      <c r="E262" s="64"/>
      <c r="F262" s="4"/>
      <c r="G262" s="1"/>
      <c r="H262" s="1"/>
      <c r="I262" s="1"/>
      <c r="J262" s="1"/>
      <c r="K262" s="1"/>
    </row>
    <row r="263" spans="1:11" outlineLevel="1" x14ac:dyDescent="0.25">
      <c r="A263" s="117" t="s">
        <v>47</v>
      </c>
      <c r="B263" s="18" t="s">
        <v>65</v>
      </c>
      <c r="C263" s="64"/>
    </row>
    <row r="264" spans="1:11" outlineLevel="1" x14ac:dyDescent="0.25">
      <c r="A264" s="117" t="s">
        <v>47</v>
      </c>
      <c r="B264" s="18" t="s">
        <v>66</v>
      </c>
      <c r="C264" s="64"/>
    </row>
    <row r="265" spans="1:11" outlineLevel="1" x14ac:dyDescent="0.25">
      <c r="A265" s="117" t="s">
        <v>47</v>
      </c>
      <c r="B265" s="18" t="s">
        <v>67</v>
      </c>
      <c r="C265" s="64"/>
    </row>
    <row r="266" spans="1:11" outlineLevel="1" x14ac:dyDescent="0.25">
      <c r="A266" s="117" t="s">
        <v>47</v>
      </c>
      <c r="B266" s="18" t="s">
        <v>68</v>
      </c>
      <c r="C266" s="64"/>
    </row>
    <row r="267" spans="1:11" ht="30" outlineLevel="1" x14ac:dyDescent="0.25">
      <c r="A267" s="117" t="s">
        <v>47</v>
      </c>
      <c r="B267" s="18" t="s">
        <v>69</v>
      </c>
      <c r="C267" s="64"/>
    </row>
    <row r="268" spans="1:11" outlineLevel="1" x14ac:dyDescent="0.25">
      <c r="A268" s="121"/>
      <c r="B268" s="18"/>
      <c r="C268" s="64"/>
    </row>
    <row r="269" spans="1:11" outlineLevel="1" x14ac:dyDescent="0.25">
      <c r="A269" s="118"/>
      <c r="B269" s="28"/>
      <c r="C269" s="93"/>
      <c r="D269" s="167"/>
      <c r="E269" s="93"/>
      <c r="F269" s="23"/>
    </row>
    <row r="270" spans="1:11" ht="15.75" outlineLevel="1" thickBot="1" x14ac:dyDescent="0.3">
      <c r="A270" s="119" t="str">
        <f>+$A$3&amp;".3"</f>
        <v>A.3</v>
      </c>
      <c r="B270" s="51" t="s">
        <v>291</v>
      </c>
      <c r="C270" s="91" t="s">
        <v>0</v>
      </c>
      <c r="D270" s="168" t="s">
        <v>316</v>
      </c>
      <c r="E270" s="7" t="s">
        <v>304</v>
      </c>
      <c r="F270" s="67" t="s">
        <v>298</v>
      </c>
    </row>
    <row r="271" spans="1:11" ht="15.75" outlineLevel="1" thickTop="1" x14ac:dyDescent="0.25">
      <c r="A271" s="76">
        <v>1</v>
      </c>
      <c r="B271" s="29" t="s">
        <v>70</v>
      </c>
      <c r="C271" s="93" t="s">
        <v>10</v>
      </c>
      <c r="D271" s="165"/>
      <c r="E271" s="93">
        <v>1</v>
      </c>
      <c r="F271" s="9">
        <f t="shared" ref="F271:F281" si="2">D271*E271</f>
        <v>0</v>
      </c>
    </row>
    <row r="272" spans="1:11" outlineLevel="1" x14ac:dyDescent="0.25">
      <c r="A272" s="76">
        <v>2</v>
      </c>
      <c r="B272" s="29" t="s">
        <v>71</v>
      </c>
      <c r="C272" s="93" t="s">
        <v>10</v>
      </c>
      <c r="D272" s="165"/>
      <c r="E272" s="93">
        <v>1</v>
      </c>
      <c r="F272" s="9">
        <f t="shared" si="2"/>
        <v>0</v>
      </c>
    </row>
    <row r="273" spans="1:6" outlineLevel="1" x14ac:dyDescent="0.25">
      <c r="A273" s="76">
        <v>3</v>
      </c>
      <c r="B273" s="29" t="s">
        <v>72</v>
      </c>
      <c r="C273" s="93" t="s">
        <v>10</v>
      </c>
      <c r="D273" s="165"/>
      <c r="E273" s="93">
        <v>1</v>
      </c>
      <c r="F273" s="9">
        <f t="shared" si="2"/>
        <v>0</v>
      </c>
    </row>
    <row r="274" spans="1:6" outlineLevel="1" x14ac:dyDescent="0.25">
      <c r="A274" s="76">
        <v>4</v>
      </c>
      <c r="B274" s="29" t="s">
        <v>73</v>
      </c>
      <c r="C274" s="93" t="s">
        <v>10</v>
      </c>
      <c r="D274" s="165"/>
      <c r="E274" s="93">
        <v>1</v>
      </c>
      <c r="F274" s="9">
        <f t="shared" si="2"/>
        <v>0</v>
      </c>
    </row>
    <row r="275" spans="1:6" outlineLevel="1" x14ac:dyDescent="0.25">
      <c r="A275" s="76">
        <v>5</v>
      </c>
      <c r="B275" s="29" t="s">
        <v>74</v>
      </c>
      <c r="C275" s="93" t="s">
        <v>10</v>
      </c>
      <c r="D275" s="165"/>
      <c r="E275" s="93">
        <v>1</v>
      </c>
      <c r="F275" s="9">
        <f t="shared" si="2"/>
        <v>0</v>
      </c>
    </row>
    <row r="276" spans="1:6" outlineLevel="1" x14ac:dyDescent="0.25">
      <c r="A276" s="76">
        <v>6</v>
      </c>
      <c r="B276" s="29" t="s">
        <v>75</v>
      </c>
      <c r="C276" s="93" t="s">
        <v>10</v>
      </c>
      <c r="D276" s="165"/>
      <c r="E276" s="93">
        <v>1</v>
      </c>
      <c r="F276" s="9">
        <f t="shared" si="2"/>
        <v>0</v>
      </c>
    </row>
    <row r="277" spans="1:6" outlineLevel="1" x14ac:dyDescent="0.25">
      <c r="A277" s="76">
        <v>7</v>
      </c>
      <c r="B277" s="29" t="s">
        <v>76</v>
      </c>
      <c r="C277" s="93" t="s">
        <v>10</v>
      </c>
      <c r="D277" s="165"/>
      <c r="E277" s="93">
        <v>1</v>
      </c>
      <c r="F277" s="9">
        <f t="shared" si="2"/>
        <v>0</v>
      </c>
    </row>
    <row r="278" spans="1:6" outlineLevel="1" x14ac:dyDescent="0.25">
      <c r="A278" s="76">
        <v>8</v>
      </c>
      <c r="B278" s="29" t="s">
        <v>77</v>
      </c>
      <c r="C278" s="93" t="s">
        <v>10</v>
      </c>
      <c r="D278" s="165"/>
      <c r="E278" s="93">
        <v>6</v>
      </c>
      <c r="F278" s="9">
        <f t="shared" si="2"/>
        <v>0</v>
      </c>
    </row>
    <row r="279" spans="1:6" outlineLevel="1" x14ac:dyDescent="0.25">
      <c r="A279" s="76">
        <v>9</v>
      </c>
      <c r="B279" s="29" t="s">
        <v>78</v>
      </c>
      <c r="C279" s="93" t="s">
        <v>10</v>
      </c>
      <c r="D279" s="165"/>
      <c r="E279" s="93">
        <v>111</v>
      </c>
      <c r="F279" s="9">
        <f t="shared" si="2"/>
        <v>0</v>
      </c>
    </row>
    <row r="280" spans="1:6" outlineLevel="1" x14ac:dyDescent="0.25">
      <c r="A280" s="76">
        <v>10</v>
      </c>
      <c r="B280" s="29" t="s">
        <v>79</v>
      </c>
      <c r="C280" s="93" t="s">
        <v>10</v>
      </c>
      <c r="D280" s="165"/>
      <c r="E280" s="93">
        <v>41</v>
      </c>
      <c r="F280" s="9">
        <f t="shared" si="2"/>
        <v>0</v>
      </c>
    </row>
    <row r="281" spans="1:6" outlineLevel="1" x14ac:dyDescent="0.25">
      <c r="A281" s="76">
        <v>11</v>
      </c>
      <c r="B281" s="29" t="s">
        <v>80</v>
      </c>
      <c r="C281" s="93" t="s">
        <v>10</v>
      </c>
      <c r="D281" s="165"/>
      <c r="E281" s="93">
        <v>146</v>
      </c>
      <c r="F281" s="9">
        <f t="shared" si="2"/>
        <v>0</v>
      </c>
    </row>
    <row r="282" spans="1:6" outlineLevel="1" x14ac:dyDescent="0.25">
      <c r="A282" s="120"/>
      <c r="B282" s="30"/>
      <c r="C282" s="96"/>
      <c r="D282" s="165"/>
      <c r="E282" s="96"/>
      <c r="F282" s="9"/>
    </row>
    <row r="283" spans="1:6" x14ac:dyDescent="0.25">
      <c r="A283" s="111" t="str">
        <f>+$A$3&amp;".3.4"</f>
        <v>A.3.4</v>
      </c>
      <c r="B283" s="32" t="s">
        <v>3</v>
      </c>
      <c r="F283" s="9">
        <f>SUM(F271:F282)</f>
        <v>0</v>
      </c>
    </row>
    <row r="284" spans="1:6" outlineLevel="1" x14ac:dyDescent="0.25">
      <c r="A284" s="111"/>
      <c r="B284" s="32"/>
      <c r="C284" s="38"/>
      <c r="D284" s="163"/>
      <c r="E284" s="92"/>
      <c r="F284" s="42"/>
    </row>
    <row r="285" spans="1:6" outlineLevel="1" x14ac:dyDescent="0.25">
      <c r="A285" s="111"/>
      <c r="B285" s="32"/>
      <c r="C285" s="38"/>
      <c r="D285" s="163"/>
      <c r="E285" s="92"/>
      <c r="F285" s="42"/>
    </row>
    <row r="286" spans="1:6" outlineLevel="1" x14ac:dyDescent="0.25">
      <c r="A286" s="111"/>
      <c r="B286" s="32"/>
      <c r="C286" s="38"/>
      <c r="D286" s="163"/>
      <c r="E286" s="92"/>
      <c r="F286" s="42"/>
    </row>
    <row r="287" spans="1:6" outlineLevel="1" x14ac:dyDescent="0.25">
      <c r="A287" s="111"/>
      <c r="B287" s="32"/>
      <c r="C287" s="38"/>
      <c r="D287" s="163"/>
      <c r="E287" s="92"/>
      <c r="F287" s="42"/>
    </row>
    <row r="288" spans="1:6" outlineLevel="1" x14ac:dyDescent="0.25">
      <c r="A288" s="111"/>
      <c r="B288" s="3" t="s">
        <v>292</v>
      </c>
      <c r="C288" s="38"/>
      <c r="D288" s="163"/>
      <c r="E288" s="92"/>
      <c r="F288" s="42"/>
    </row>
    <row r="289" spans="1:11" outlineLevel="1" x14ac:dyDescent="0.25">
      <c r="A289" s="111"/>
      <c r="B289" s="3" t="s">
        <v>293</v>
      </c>
      <c r="C289" s="38"/>
      <c r="D289" s="163"/>
      <c r="E289" s="92"/>
      <c r="F289" s="42"/>
    </row>
    <row r="290" spans="1:11" outlineLevel="1" x14ac:dyDescent="0.25">
      <c r="A290" s="111"/>
      <c r="B290" s="3" t="s">
        <v>294</v>
      </c>
      <c r="C290" s="38"/>
      <c r="D290" s="163"/>
      <c r="E290" s="92"/>
      <c r="F290" s="42"/>
    </row>
    <row r="291" spans="1:11" outlineLevel="1" x14ac:dyDescent="0.25">
      <c r="A291" s="111"/>
      <c r="B291" s="3" t="s">
        <v>295</v>
      </c>
      <c r="C291" s="38"/>
      <c r="D291" s="163"/>
      <c r="E291" s="92"/>
      <c r="F291" s="42"/>
    </row>
    <row r="292" spans="1:11" outlineLevel="1" x14ac:dyDescent="0.25">
      <c r="A292" s="111"/>
      <c r="B292" s="3" t="s">
        <v>296</v>
      </c>
      <c r="C292" s="38"/>
      <c r="D292" s="163"/>
      <c r="E292" s="92"/>
      <c r="F292" s="42"/>
    </row>
    <row r="293" spans="1:11" ht="7.5" customHeight="1" outlineLevel="1" x14ac:dyDescent="0.25">
      <c r="A293" s="111"/>
      <c r="C293" s="38"/>
      <c r="D293" s="163"/>
      <c r="E293" s="92"/>
      <c r="F293" s="42"/>
    </row>
    <row r="294" spans="1:11" outlineLevel="1" x14ac:dyDescent="0.25">
      <c r="A294" s="109"/>
    </row>
    <row r="295" spans="1:11" outlineLevel="1" x14ac:dyDescent="0.25">
      <c r="A295" s="109"/>
    </row>
    <row r="296" spans="1:11" outlineLevel="1" x14ac:dyDescent="0.25">
      <c r="A296" s="76"/>
      <c r="B296" s="25" t="s">
        <v>44</v>
      </c>
      <c r="C296" s="94"/>
      <c r="D296" s="153" t="s">
        <v>8</v>
      </c>
      <c r="E296" s="14" t="s">
        <v>45</v>
      </c>
      <c r="F296" s="9" t="s">
        <v>4</v>
      </c>
    </row>
    <row r="297" spans="1:11" ht="45" x14ac:dyDescent="0.25">
      <c r="A297" s="76" t="str">
        <f>+$A$3&amp;".1.5"</f>
        <v>A.1.5</v>
      </c>
      <c r="B297" s="11" t="s">
        <v>267</v>
      </c>
      <c r="C297" s="95" t="s">
        <v>164</v>
      </c>
      <c r="D297" s="153"/>
      <c r="E297" s="21">
        <v>2</v>
      </c>
      <c r="F297" s="9">
        <f>+D297*E297</f>
        <v>0</v>
      </c>
      <c r="I297" s="77"/>
      <c r="J297" s="79"/>
      <c r="K297" s="79"/>
    </row>
    <row r="298" spans="1:11" outlineLevel="1" x14ac:dyDescent="0.25">
      <c r="A298" s="109"/>
    </row>
    <row r="299" spans="1:11" outlineLevel="1" x14ac:dyDescent="0.25">
      <c r="A299" s="109"/>
      <c r="B299" s="12" t="s">
        <v>81</v>
      </c>
    </row>
    <row r="300" spans="1:11" outlineLevel="1" x14ac:dyDescent="0.25">
      <c r="A300" s="109"/>
      <c r="B300" s="12" t="s">
        <v>137</v>
      </c>
    </row>
    <row r="301" spans="1:11" outlineLevel="1" x14ac:dyDescent="0.25">
      <c r="A301" s="109"/>
    </row>
    <row r="302" spans="1:11" outlineLevel="1" x14ac:dyDescent="0.25">
      <c r="A302" s="109"/>
      <c r="B302" s="53" t="s">
        <v>42</v>
      </c>
      <c r="C302" s="64"/>
    </row>
    <row r="303" spans="1:11" outlineLevel="1" x14ac:dyDescent="0.25">
      <c r="A303" s="109"/>
      <c r="B303" s="16"/>
      <c r="C303" s="64"/>
    </row>
    <row r="304" spans="1:11" outlineLevel="1" x14ac:dyDescent="0.25">
      <c r="A304" s="117" t="s">
        <v>47</v>
      </c>
      <c r="B304" s="18" t="s">
        <v>20</v>
      </c>
      <c r="C304" s="64"/>
    </row>
    <row r="305" spans="1:3" outlineLevel="1" x14ac:dyDescent="0.25">
      <c r="A305" s="117" t="s">
        <v>47</v>
      </c>
      <c r="B305" s="18" t="s">
        <v>49</v>
      </c>
      <c r="C305" s="64"/>
    </row>
    <row r="306" spans="1:3" outlineLevel="1" x14ac:dyDescent="0.25">
      <c r="A306" s="117" t="s">
        <v>47</v>
      </c>
      <c r="B306" s="18" t="s">
        <v>50</v>
      </c>
      <c r="C306" s="64"/>
    </row>
    <row r="307" spans="1:3" outlineLevel="1" x14ac:dyDescent="0.25">
      <c r="A307" s="117" t="s">
        <v>47</v>
      </c>
      <c r="B307" s="18" t="s">
        <v>51</v>
      </c>
      <c r="C307" s="64"/>
    </row>
    <row r="308" spans="1:3" outlineLevel="1" x14ac:dyDescent="0.25">
      <c r="A308" s="117" t="s">
        <v>47</v>
      </c>
      <c r="B308" s="18" t="s">
        <v>82</v>
      </c>
      <c r="C308" s="64"/>
    </row>
    <row r="309" spans="1:3" outlineLevel="1" x14ac:dyDescent="0.25">
      <c r="A309" s="117" t="s">
        <v>47</v>
      </c>
      <c r="B309" s="18" t="s">
        <v>22</v>
      </c>
      <c r="C309" s="64"/>
    </row>
    <row r="310" spans="1:3" outlineLevel="1" x14ac:dyDescent="0.25">
      <c r="A310" s="117" t="s">
        <v>47</v>
      </c>
      <c r="B310" s="18" t="s">
        <v>23</v>
      </c>
      <c r="C310" s="64"/>
    </row>
    <row r="311" spans="1:3" outlineLevel="1" x14ac:dyDescent="0.25">
      <c r="A311" s="117" t="s">
        <v>47</v>
      </c>
      <c r="B311" s="18" t="s">
        <v>83</v>
      </c>
      <c r="C311" s="64"/>
    </row>
    <row r="312" spans="1:3" outlineLevel="1" x14ac:dyDescent="0.25">
      <c r="A312" s="117" t="s">
        <v>47</v>
      </c>
      <c r="B312" s="18" t="s">
        <v>53</v>
      </c>
      <c r="C312" s="64"/>
    </row>
    <row r="313" spans="1:3" outlineLevel="1" x14ac:dyDescent="0.25">
      <c r="A313" s="117" t="s">
        <v>47</v>
      </c>
      <c r="B313" s="18" t="s">
        <v>84</v>
      </c>
      <c r="C313" s="64"/>
    </row>
    <row r="314" spans="1:3" outlineLevel="1" x14ac:dyDescent="0.25">
      <c r="A314" s="117" t="s">
        <v>47</v>
      </c>
      <c r="B314" s="18" t="s">
        <v>54</v>
      </c>
      <c r="C314" s="64"/>
    </row>
    <row r="315" spans="1:3" outlineLevel="1" x14ac:dyDescent="0.25">
      <c r="A315" s="117" t="s">
        <v>47</v>
      </c>
      <c r="B315" s="18" t="s">
        <v>55</v>
      </c>
      <c r="C315" s="64"/>
    </row>
    <row r="316" spans="1:3" outlineLevel="1" x14ac:dyDescent="0.25">
      <c r="A316" s="117" t="s">
        <v>47</v>
      </c>
      <c r="B316" s="18" t="s">
        <v>56</v>
      </c>
      <c r="C316" s="64"/>
    </row>
    <row r="317" spans="1:3" outlineLevel="1" x14ac:dyDescent="0.25">
      <c r="A317" s="117" t="s">
        <v>47</v>
      </c>
      <c r="B317" s="18" t="s">
        <v>57</v>
      </c>
      <c r="C317" s="64"/>
    </row>
    <row r="318" spans="1:3" outlineLevel="1" x14ac:dyDescent="0.25">
      <c r="A318" s="117" t="s">
        <v>47</v>
      </c>
      <c r="B318" s="18" t="s">
        <v>58</v>
      </c>
      <c r="C318" s="64"/>
    </row>
    <row r="319" spans="1:3" outlineLevel="1" x14ac:dyDescent="0.25">
      <c r="A319" s="117" t="s">
        <v>47</v>
      </c>
      <c r="B319" s="18" t="s">
        <v>59</v>
      </c>
      <c r="C319" s="64"/>
    </row>
    <row r="320" spans="1:3" outlineLevel="1" x14ac:dyDescent="0.25">
      <c r="A320" s="117" t="s">
        <v>47</v>
      </c>
      <c r="B320" s="18" t="s">
        <v>60</v>
      </c>
      <c r="C320" s="64"/>
    </row>
    <row r="321" spans="1:6" outlineLevel="1" x14ac:dyDescent="0.25">
      <c r="A321" s="117" t="s">
        <v>47</v>
      </c>
      <c r="B321" s="18" t="s">
        <v>29</v>
      </c>
      <c r="C321" s="64"/>
    </row>
    <row r="322" spans="1:6" outlineLevel="1" x14ac:dyDescent="0.25">
      <c r="A322" s="118"/>
      <c r="B322" s="28"/>
      <c r="C322" s="93"/>
      <c r="D322" s="167"/>
      <c r="E322" s="93"/>
      <c r="F322" s="23"/>
    </row>
    <row r="323" spans="1:6" ht="15.75" outlineLevel="1" thickBot="1" x14ac:dyDescent="0.3">
      <c r="A323" s="119" t="str">
        <f>+$A$3&amp;".3"</f>
        <v>A.3</v>
      </c>
      <c r="B323" s="51" t="s">
        <v>291</v>
      </c>
      <c r="C323" s="91" t="s">
        <v>0</v>
      </c>
      <c r="D323" s="168" t="s">
        <v>316</v>
      </c>
      <c r="E323" s="7" t="s">
        <v>304</v>
      </c>
      <c r="F323" s="67" t="s">
        <v>298</v>
      </c>
    </row>
    <row r="324" spans="1:6" ht="15.75" outlineLevel="1" thickTop="1" x14ac:dyDescent="0.25">
      <c r="A324" s="76">
        <v>1</v>
      </c>
      <c r="B324" s="29" t="s">
        <v>9</v>
      </c>
      <c r="C324" s="93" t="s">
        <v>10</v>
      </c>
      <c r="D324" s="165"/>
      <c r="E324" s="93">
        <v>1</v>
      </c>
      <c r="F324" s="9">
        <f>D324*E324</f>
        <v>0</v>
      </c>
    </row>
    <row r="325" spans="1:6" outlineLevel="1" x14ac:dyDescent="0.25">
      <c r="A325" s="76">
        <v>2</v>
      </c>
      <c r="B325" s="29" t="s">
        <v>61</v>
      </c>
      <c r="C325" s="93" t="s">
        <v>12</v>
      </c>
      <c r="D325" s="165"/>
      <c r="E325" s="93">
        <v>10</v>
      </c>
      <c r="F325" s="9">
        <f>D325*E325</f>
        <v>0</v>
      </c>
    </row>
    <row r="326" spans="1:6" outlineLevel="1" x14ac:dyDescent="0.25">
      <c r="A326" s="76">
        <v>3</v>
      </c>
      <c r="B326" s="29" t="s">
        <v>13</v>
      </c>
      <c r="C326" s="93" t="s">
        <v>1</v>
      </c>
      <c r="D326" s="165"/>
      <c r="E326" s="93">
        <v>5</v>
      </c>
      <c r="F326" s="9">
        <f>D326*E326</f>
        <v>0</v>
      </c>
    </row>
    <row r="327" spans="1:6" outlineLevel="1" x14ac:dyDescent="0.25">
      <c r="A327" s="76">
        <v>4</v>
      </c>
      <c r="B327" s="29" t="s">
        <v>375</v>
      </c>
      <c r="C327" s="93" t="s">
        <v>164</v>
      </c>
      <c r="D327" s="165"/>
      <c r="E327" s="93">
        <v>1</v>
      </c>
      <c r="F327" s="9">
        <v>0</v>
      </c>
    </row>
    <row r="328" spans="1:6" outlineLevel="1" x14ac:dyDescent="0.25">
      <c r="A328" s="76">
        <v>5</v>
      </c>
      <c r="B328" s="29" t="s">
        <v>146</v>
      </c>
      <c r="C328" s="93" t="s">
        <v>10</v>
      </c>
      <c r="D328" s="165"/>
      <c r="E328" s="93">
        <v>1</v>
      </c>
      <c r="F328" s="9">
        <v>0</v>
      </c>
    </row>
    <row r="329" spans="1:6" outlineLevel="1" x14ac:dyDescent="0.25">
      <c r="A329" s="76">
        <v>6</v>
      </c>
      <c r="B329" s="29" t="s">
        <v>374</v>
      </c>
      <c r="C329" s="93" t="s">
        <v>10</v>
      </c>
      <c r="D329" s="165"/>
      <c r="E329" s="93">
        <v>1</v>
      </c>
      <c r="F329" s="9">
        <v>0</v>
      </c>
    </row>
    <row r="330" spans="1:6" outlineLevel="1" x14ac:dyDescent="0.25">
      <c r="A330" s="76">
        <v>7</v>
      </c>
      <c r="B330" s="29" t="s">
        <v>14</v>
      </c>
      <c r="C330" s="93" t="s">
        <v>1</v>
      </c>
      <c r="D330" s="165"/>
      <c r="E330" s="93">
        <v>10</v>
      </c>
      <c r="F330" s="9">
        <f>D330*E330</f>
        <v>0</v>
      </c>
    </row>
    <row r="331" spans="1:6" outlineLevel="1" x14ac:dyDescent="0.25">
      <c r="A331" s="76">
        <v>8</v>
      </c>
      <c r="B331" s="29" t="s">
        <v>377</v>
      </c>
      <c r="C331" s="93" t="s">
        <v>10</v>
      </c>
      <c r="D331" s="165"/>
      <c r="E331" s="93">
        <v>1</v>
      </c>
      <c r="F331" s="9">
        <f>D331*E331</f>
        <v>0</v>
      </c>
    </row>
    <row r="332" spans="1:6" outlineLevel="1" x14ac:dyDescent="0.25">
      <c r="A332" s="120"/>
      <c r="B332" s="30"/>
      <c r="C332" s="96"/>
      <c r="D332" s="165"/>
      <c r="E332" s="96"/>
      <c r="F332" s="9"/>
    </row>
    <row r="333" spans="1:6" x14ac:dyDescent="0.25">
      <c r="A333" s="111" t="str">
        <f>+$A$3&amp;".3.5"</f>
        <v>A.3.5</v>
      </c>
      <c r="B333" s="32" t="s">
        <v>3</v>
      </c>
      <c r="F333" s="9">
        <f>SUM(F324:F332)</f>
        <v>0</v>
      </c>
    </row>
    <row r="334" spans="1:6" outlineLevel="1" x14ac:dyDescent="0.25">
      <c r="A334" s="111"/>
      <c r="B334" s="32"/>
      <c r="C334" s="38"/>
      <c r="D334" s="163"/>
      <c r="E334" s="92"/>
      <c r="F334" s="42"/>
    </row>
    <row r="335" spans="1:6" outlineLevel="1" x14ac:dyDescent="0.25">
      <c r="A335" s="111"/>
      <c r="B335" s="32"/>
      <c r="C335" s="38"/>
      <c r="D335" s="163"/>
      <c r="E335" s="92"/>
      <c r="F335" s="42"/>
    </row>
    <row r="336" spans="1:6" outlineLevel="1" x14ac:dyDescent="0.25">
      <c r="A336" s="111"/>
      <c r="B336" s="32"/>
      <c r="C336" s="38"/>
      <c r="D336" s="163"/>
      <c r="E336" s="92"/>
      <c r="F336" s="42"/>
    </row>
    <row r="337" spans="1:11" outlineLevel="1" x14ac:dyDescent="0.25">
      <c r="A337" s="111"/>
      <c r="B337" s="32"/>
      <c r="C337" s="38"/>
      <c r="D337" s="163"/>
      <c r="E337" s="92"/>
      <c r="F337" s="42"/>
    </row>
    <row r="338" spans="1:11" outlineLevel="1" x14ac:dyDescent="0.25">
      <c r="A338" s="111"/>
      <c r="B338" s="3" t="s">
        <v>292</v>
      </c>
      <c r="C338" s="38"/>
      <c r="D338" s="163"/>
      <c r="E338" s="92"/>
      <c r="F338" s="42"/>
    </row>
    <row r="339" spans="1:11" outlineLevel="1" x14ac:dyDescent="0.25">
      <c r="A339" s="111"/>
      <c r="B339" s="3" t="s">
        <v>293</v>
      </c>
      <c r="C339" s="38"/>
      <c r="D339" s="163"/>
      <c r="E339" s="92"/>
      <c r="F339" s="42"/>
    </row>
    <row r="340" spans="1:11" outlineLevel="1" x14ac:dyDescent="0.25">
      <c r="A340" s="111"/>
      <c r="B340" s="3" t="s">
        <v>294</v>
      </c>
      <c r="C340" s="38"/>
      <c r="D340" s="163"/>
      <c r="E340" s="92"/>
      <c r="F340" s="42"/>
    </row>
    <row r="341" spans="1:11" outlineLevel="1" x14ac:dyDescent="0.25">
      <c r="A341" s="111"/>
      <c r="B341" s="3" t="s">
        <v>295</v>
      </c>
      <c r="C341" s="38"/>
      <c r="D341" s="163"/>
      <c r="E341" s="92"/>
      <c r="F341" s="42"/>
    </row>
    <row r="342" spans="1:11" outlineLevel="1" x14ac:dyDescent="0.25">
      <c r="A342" s="111"/>
      <c r="B342" s="3" t="s">
        <v>296</v>
      </c>
      <c r="C342" s="38"/>
      <c r="D342" s="163"/>
      <c r="E342" s="92"/>
      <c r="F342" s="42"/>
    </row>
    <row r="343" spans="1:11" ht="7.5" customHeight="1" outlineLevel="1" x14ac:dyDescent="0.25">
      <c r="A343" s="111"/>
      <c r="C343" s="38"/>
      <c r="D343" s="163"/>
      <c r="E343" s="92"/>
      <c r="F343" s="42"/>
    </row>
    <row r="344" spans="1:11" outlineLevel="1" x14ac:dyDescent="0.25">
      <c r="A344" s="111"/>
      <c r="B344" s="32"/>
      <c r="C344" s="38"/>
      <c r="D344" s="163"/>
      <c r="E344" s="92"/>
      <c r="F344" s="42"/>
    </row>
    <row r="345" spans="1:11" outlineLevel="1" x14ac:dyDescent="0.25">
      <c r="A345" s="109"/>
    </row>
    <row r="346" spans="1:11" outlineLevel="1" x14ac:dyDescent="0.25">
      <c r="A346" s="76"/>
      <c r="B346" s="25" t="s">
        <v>44</v>
      </c>
      <c r="C346" s="94"/>
      <c r="D346" s="153" t="s">
        <v>8</v>
      </c>
      <c r="E346" s="14" t="s">
        <v>45</v>
      </c>
      <c r="F346" s="9" t="s">
        <v>4</v>
      </c>
    </row>
    <row r="347" spans="1:11" ht="45" x14ac:dyDescent="0.25">
      <c r="A347" s="76" t="str">
        <f>+$A$3&amp;".1.6"</f>
        <v>A.1.6</v>
      </c>
      <c r="B347" s="11" t="s">
        <v>262</v>
      </c>
      <c r="C347" s="95" t="s">
        <v>164</v>
      </c>
      <c r="D347" s="153"/>
      <c r="E347" s="21">
        <v>2</v>
      </c>
      <c r="F347" s="9">
        <f>+D347*E347</f>
        <v>0</v>
      </c>
      <c r="I347" s="77"/>
      <c r="J347" s="79"/>
      <c r="K347" s="79"/>
    </row>
    <row r="348" spans="1:11" outlineLevel="1" x14ac:dyDescent="0.25">
      <c r="A348" s="109"/>
    </row>
    <row r="349" spans="1:11" outlineLevel="1" x14ac:dyDescent="0.25">
      <c r="A349" s="109"/>
      <c r="B349" s="12" t="s">
        <v>46</v>
      </c>
    </row>
    <row r="350" spans="1:11" outlineLevel="1" x14ac:dyDescent="0.25">
      <c r="A350" s="109"/>
      <c r="B350" s="12" t="s">
        <v>362</v>
      </c>
    </row>
    <row r="351" spans="1:11" outlineLevel="1" x14ac:dyDescent="0.25">
      <c r="A351" s="109"/>
    </row>
    <row r="352" spans="1:11" outlineLevel="1" x14ac:dyDescent="0.25">
      <c r="A352" s="109"/>
      <c r="B352" s="53" t="s">
        <v>42</v>
      </c>
      <c r="C352" s="64"/>
    </row>
    <row r="353" spans="1:6" outlineLevel="1" x14ac:dyDescent="0.25">
      <c r="A353" s="109"/>
      <c r="B353" s="16"/>
      <c r="C353" s="64"/>
    </row>
    <row r="354" spans="1:6" outlineLevel="1" x14ac:dyDescent="0.25">
      <c r="A354" s="117" t="s">
        <v>47</v>
      </c>
      <c r="B354" s="18" t="s">
        <v>32</v>
      </c>
      <c r="C354" s="64"/>
    </row>
    <row r="355" spans="1:6" outlineLevel="1" x14ac:dyDescent="0.25">
      <c r="A355" s="117" t="s">
        <v>47</v>
      </c>
      <c r="B355" s="18" t="s">
        <v>33</v>
      </c>
      <c r="C355" s="64"/>
    </row>
    <row r="356" spans="1:6" outlineLevel="1" x14ac:dyDescent="0.25">
      <c r="A356" s="117" t="s">
        <v>47</v>
      </c>
      <c r="B356" s="18" t="s">
        <v>85</v>
      </c>
      <c r="C356" s="64"/>
    </row>
    <row r="357" spans="1:6" outlineLevel="1" x14ac:dyDescent="0.25">
      <c r="A357" s="117" t="s">
        <v>47</v>
      </c>
      <c r="B357" s="18" t="s">
        <v>34</v>
      </c>
      <c r="C357" s="64"/>
    </row>
    <row r="358" spans="1:6" outlineLevel="1" x14ac:dyDescent="0.25">
      <c r="A358" s="117" t="s">
        <v>47</v>
      </c>
      <c r="B358" s="18" t="s">
        <v>35</v>
      </c>
      <c r="C358" s="64"/>
    </row>
    <row r="359" spans="1:6" outlineLevel="1" x14ac:dyDescent="0.25">
      <c r="A359" s="117" t="s">
        <v>47</v>
      </c>
      <c r="B359" s="18" t="s">
        <v>36</v>
      </c>
      <c r="C359" s="64"/>
    </row>
    <row r="360" spans="1:6" outlineLevel="1" x14ac:dyDescent="0.25">
      <c r="A360" s="117" t="s">
        <v>47</v>
      </c>
      <c r="B360" s="18" t="s">
        <v>37</v>
      </c>
      <c r="C360" s="64"/>
    </row>
    <row r="361" spans="1:6" outlineLevel="1" x14ac:dyDescent="0.25">
      <c r="A361" s="117" t="s">
        <v>47</v>
      </c>
      <c r="B361" s="18" t="s">
        <v>38</v>
      </c>
      <c r="C361" s="64"/>
    </row>
    <row r="362" spans="1:6" outlineLevel="1" x14ac:dyDescent="0.25">
      <c r="A362" s="117" t="s">
        <v>47</v>
      </c>
      <c r="B362" s="18" t="s">
        <v>40</v>
      </c>
      <c r="C362" s="64"/>
    </row>
    <row r="363" spans="1:6" outlineLevel="1" x14ac:dyDescent="0.25">
      <c r="A363" s="117" t="s">
        <v>47</v>
      </c>
      <c r="B363" s="18" t="s">
        <v>29</v>
      </c>
      <c r="C363" s="64"/>
    </row>
    <row r="364" spans="1:6" outlineLevel="1" x14ac:dyDescent="0.25">
      <c r="A364" s="118"/>
      <c r="B364" s="28"/>
      <c r="C364" s="93"/>
      <c r="D364" s="167"/>
      <c r="E364" s="93"/>
      <c r="F364" s="23"/>
    </row>
    <row r="365" spans="1:6" ht="15.75" outlineLevel="1" thickBot="1" x14ac:dyDescent="0.3">
      <c r="A365" s="119" t="str">
        <f>+$A$3&amp;".3"</f>
        <v>A.3</v>
      </c>
      <c r="B365" s="51" t="s">
        <v>291</v>
      </c>
      <c r="C365" s="91" t="s">
        <v>0</v>
      </c>
      <c r="D365" s="168" t="s">
        <v>316</v>
      </c>
      <c r="E365" s="7" t="s">
        <v>304</v>
      </c>
      <c r="F365" s="67" t="s">
        <v>298</v>
      </c>
    </row>
    <row r="366" spans="1:6" ht="15.75" outlineLevel="1" thickTop="1" x14ac:dyDescent="0.25">
      <c r="A366" s="76">
        <v>1</v>
      </c>
      <c r="B366" s="29" t="s">
        <v>61</v>
      </c>
      <c r="C366" s="93" t="s">
        <v>12</v>
      </c>
      <c r="D366" s="165"/>
      <c r="E366" s="93">
        <v>5</v>
      </c>
      <c r="F366" s="9">
        <f t="shared" ref="F366:F370" si="3">D366*E366</f>
        <v>0</v>
      </c>
    </row>
    <row r="367" spans="1:6" outlineLevel="1" x14ac:dyDescent="0.25">
      <c r="A367" s="76">
        <v>2</v>
      </c>
      <c r="B367" s="29" t="s">
        <v>86</v>
      </c>
      <c r="C367" s="93" t="s">
        <v>10</v>
      </c>
      <c r="D367" s="165"/>
      <c r="E367" s="93">
        <v>1</v>
      </c>
      <c r="F367" s="9">
        <f t="shared" si="3"/>
        <v>0</v>
      </c>
    </row>
    <row r="368" spans="1:6" outlineLevel="1" x14ac:dyDescent="0.25">
      <c r="A368" s="76">
        <v>3</v>
      </c>
      <c r="B368" s="29" t="s">
        <v>87</v>
      </c>
      <c r="C368" s="93" t="s">
        <v>10</v>
      </c>
      <c r="D368" s="165"/>
      <c r="E368" s="93">
        <v>1</v>
      </c>
      <c r="F368" s="9">
        <f t="shared" si="3"/>
        <v>0</v>
      </c>
    </row>
    <row r="369" spans="1:6" outlineLevel="1" x14ac:dyDescent="0.25">
      <c r="A369" s="76">
        <v>4</v>
      </c>
      <c r="B369" s="29" t="s">
        <v>88</v>
      </c>
      <c r="C369" s="93" t="s">
        <v>10</v>
      </c>
      <c r="D369" s="165"/>
      <c r="E369" s="93">
        <v>1</v>
      </c>
      <c r="F369" s="9">
        <f t="shared" si="3"/>
        <v>0</v>
      </c>
    </row>
    <row r="370" spans="1:6" outlineLevel="1" x14ac:dyDescent="0.25">
      <c r="A370" s="76">
        <v>5</v>
      </c>
      <c r="B370" s="29" t="s">
        <v>89</v>
      </c>
      <c r="C370" s="93" t="s">
        <v>10</v>
      </c>
      <c r="D370" s="165"/>
      <c r="E370" s="93">
        <v>1</v>
      </c>
      <c r="F370" s="9">
        <f t="shared" si="3"/>
        <v>0</v>
      </c>
    </row>
    <row r="371" spans="1:6" outlineLevel="1" x14ac:dyDescent="0.25">
      <c r="A371" s="120"/>
      <c r="B371" s="30"/>
      <c r="C371" s="96"/>
      <c r="D371" s="165"/>
      <c r="E371" s="96"/>
      <c r="F371" s="9"/>
    </row>
    <row r="372" spans="1:6" x14ac:dyDescent="0.25">
      <c r="A372" s="111" t="str">
        <f>+$A$3&amp;".3.6"</f>
        <v>A.3.6</v>
      </c>
      <c r="B372" s="32" t="s">
        <v>3</v>
      </c>
      <c r="F372" s="9">
        <f>SUM(F366:F371)</f>
        <v>0</v>
      </c>
    </row>
    <row r="373" spans="1:6" outlineLevel="1" x14ac:dyDescent="0.25">
      <c r="A373" s="111"/>
      <c r="B373" s="32"/>
      <c r="C373" s="38"/>
      <c r="D373" s="163"/>
      <c r="E373" s="92"/>
      <c r="F373" s="42"/>
    </row>
    <row r="374" spans="1:6" outlineLevel="1" x14ac:dyDescent="0.25">
      <c r="A374" s="111"/>
      <c r="B374" s="32"/>
      <c r="C374" s="38"/>
      <c r="D374" s="163"/>
      <c r="E374" s="92"/>
      <c r="F374" s="42"/>
    </row>
    <row r="375" spans="1:6" outlineLevel="1" x14ac:dyDescent="0.25">
      <c r="A375" s="111"/>
      <c r="B375" s="32"/>
      <c r="C375" s="38"/>
      <c r="D375" s="163"/>
      <c r="E375" s="92"/>
      <c r="F375" s="42"/>
    </row>
    <row r="376" spans="1:6" outlineLevel="1" x14ac:dyDescent="0.25">
      <c r="A376" s="111"/>
      <c r="B376" s="32"/>
      <c r="C376" s="38"/>
      <c r="D376" s="163"/>
      <c r="E376" s="92"/>
      <c r="F376" s="42"/>
    </row>
    <row r="377" spans="1:6" outlineLevel="1" x14ac:dyDescent="0.25">
      <c r="A377" s="111"/>
      <c r="B377" s="3" t="s">
        <v>292</v>
      </c>
      <c r="C377" s="38"/>
      <c r="D377" s="163"/>
      <c r="E377" s="92"/>
      <c r="F377" s="42"/>
    </row>
    <row r="378" spans="1:6" outlineLevel="1" x14ac:dyDescent="0.25">
      <c r="A378" s="111"/>
      <c r="B378" s="3" t="s">
        <v>293</v>
      </c>
      <c r="C378" s="38"/>
      <c r="D378" s="163"/>
      <c r="E378" s="92"/>
      <c r="F378" s="42"/>
    </row>
    <row r="379" spans="1:6" outlineLevel="1" x14ac:dyDescent="0.25">
      <c r="A379" s="111"/>
      <c r="B379" s="3" t="s">
        <v>294</v>
      </c>
      <c r="C379" s="38"/>
      <c r="D379" s="163"/>
      <c r="E379" s="92"/>
      <c r="F379" s="42"/>
    </row>
    <row r="380" spans="1:6" outlineLevel="1" x14ac:dyDescent="0.25">
      <c r="A380" s="111"/>
      <c r="B380" s="3" t="s">
        <v>295</v>
      </c>
      <c r="C380" s="38"/>
      <c r="D380" s="163"/>
      <c r="E380" s="92"/>
      <c r="F380" s="42"/>
    </row>
    <row r="381" spans="1:6" outlineLevel="1" x14ac:dyDescent="0.25">
      <c r="A381" s="111"/>
      <c r="B381" s="3" t="s">
        <v>296</v>
      </c>
      <c r="C381" s="38"/>
      <c r="D381" s="163"/>
      <c r="E381" s="92"/>
      <c r="F381" s="42"/>
    </row>
    <row r="382" spans="1:6" ht="7.5" customHeight="1" outlineLevel="1" x14ac:dyDescent="0.25">
      <c r="A382" s="111"/>
      <c r="C382" s="38"/>
      <c r="D382" s="163"/>
      <c r="E382" s="92"/>
      <c r="F382" s="42"/>
    </row>
    <row r="383" spans="1:6" outlineLevel="1" x14ac:dyDescent="0.25">
      <c r="A383" s="111"/>
      <c r="B383" s="32"/>
      <c r="C383" s="38"/>
      <c r="D383" s="163"/>
      <c r="E383" s="92"/>
      <c r="F383" s="42"/>
    </row>
    <row r="384" spans="1:6" outlineLevel="1" x14ac:dyDescent="0.25">
      <c r="A384" s="109"/>
    </row>
    <row r="385" spans="1:11" outlineLevel="1" x14ac:dyDescent="0.25">
      <c r="A385" s="76"/>
      <c r="B385" s="25" t="s">
        <v>44</v>
      </c>
      <c r="C385" s="94"/>
      <c r="D385" s="153" t="s">
        <v>8</v>
      </c>
      <c r="E385" s="14" t="s">
        <v>45</v>
      </c>
      <c r="F385" s="9" t="s">
        <v>4</v>
      </c>
    </row>
    <row r="386" spans="1:11" ht="30" x14ac:dyDescent="0.25">
      <c r="A386" s="76" t="str">
        <f>+$A$3&amp;".1.7"</f>
        <v>A.1.7</v>
      </c>
      <c r="B386" s="11" t="s">
        <v>268</v>
      </c>
      <c r="C386" s="95" t="s">
        <v>164</v>
      </c>
      <c r="D386" s="153"/>
      <c r="E386" s="21">
        <v>2</v>
      </c>
      <c r="F386" s="9">
        <f>+D386*E386</f>
        <v>0</v>
      </c>
      <c r="I386" s="77"/>
      <c r="J386" s="79"/>
      <c r="K386" s="79"/>
    </row>
    <row r="387" spans="1:11" outlineLevel="1" x14ac:dyDescent="0.25">
      <c r="A387" s="109"/>
    </row>
    <row r="388" spans="1:11" outlineLevel="1" x14ac:dyDescent="0.25">
      <c r="A388" s="109"/>
      <c r="B388" s="12" t="s">
        <v>81</v>
      </c>
    </row>
    <row r="389" spans="1:11" outlineLevel="1" x14ac:dyDescent="0.25">
      <c r="A389" s="109"/>
      <c r="B389" s="12" t="s">
        <v>137</v>
      </c>
    </row>
    <row r="390" spans="1:11" outlineLevel="1" x14ac:dyDescent="0.25">
      <c r="A390" s="109"/>
    </row>
    <row r="391" spans="1:11" outlineLevel="1" x14ac:dyDescent="0.25">
      <c r="A391" s="109"/>
      <c r="B391" s="53" t="s">
        <v>42</v>
      </c>
      <c r="C391" s="64"/>
    </row>
    <row r="392" spans="1:11" outlineLevel="1" x14ac:dyDescent="0.25">
      <c r="A392" s="109"/>
      <c r="B392" s="16"/>
      <c r="C392" s="64"/>
    </row>
    <row r="393" spans="1:11" outlineLevel="1" x14ac:dyDescent="0.25">
      <c r="A393" s="117" t="s">
        <v>47</v>
      </c>
      <c r="B393" s="18" t="s">
        <v>90</v>
      </c>
      <c r="C393" s="64"/>
    </row>
    <row r="394" spans="1:11" outlineLevel="1" x14ac:dyDescent="0.25">
      <c r="A394" s="117" t="s">
        <v>47</v>
      </c>
      <c r="B394" s="18" t="s">
        <v>91</v>
      </c>
      <c r="C394" s="64"/>
    </row>
    <row r="395" spans="1:11" ht="30" outlineLevel="1" x14ac:dyDescent="0.25">
      <c r="A395" s="117" t="s">
        <v>47</v>
      </c>
      <c r="B395" s="18" t="s">
        <v>92</v>
      </c>
      <c r="C395" s="64"/>
    </row>
    <row r="396" spans="1:11" outlineLevel="1" x14ac:dyDescent="0.25">
      <c r="A396" s="117" t="s">
        <v>47</v>
      </c>
      <c r="B396" s="18" t="s">
        <v>93</v>
      </c>
      <c r="C396" s="64"/>
    </row>
    <row r="397" spans="1:11" outlineLevel="1" x14ac:dyDescent="0.25">
      <c r="A397" s="117" t="s">
        <v>47</v>
      </c>
      <c r="B397" s="18" t="s">
        <v>94</v>
      </c>
      <c r="C397" s="64"/>
    </row>
    <row r="398" spans="1:11" outlineLevel="1" x14ac:dyDescent="0.25">
      <c r="A398" s="117" t="s">
        <v>47</v>
      </c>
      <c r="B398" s="18" t="s">
        <v>95</v>
      </c>
      <c r="C398" s="64"/>
    </row>
    <row r="399" spans="1:11" ht="30" outlineLevel="1" x14ac:dyDescent="0.25">
      <c r="A399" s="117" t="s">
        <v>47</v>
      </c>
      <c r="B399" s="18" t="s">
        <v>96</v>
      </c>
      <c r="C399" s="64"/>
    </row>
    <row r="400" spans="1:11" ht="30" outlineLevel="1" x14ac:dyDescent="0.25">
      <c r="A400" s="117" t="s">
        <v>47</v>
      </c>
      <c r="B400" s="18" t="s">
        <v>97</v>
      </c>
      <c r="C400" s="64"/>
    </row>
    <row r="401" spans="1:6" outlineLevel="1" x14ac:dyDescent="0.25">
      <c r="A401" s="117" t="s">
        <v>47</v>
      </c>
      <c r="B401" s="18" t="s">
        <v>98</v>
      </c>
      <c r="C401" s="64"/>
    </row>
    <row r="402" spans="1:6" outlineLevel="1" x14ac:dyDescent="0.25">
      <c r="A402" s="117" t="s">
        <v>47</v>
      </c>
      <c r="B402" s="18" t="s">
        <v>99</v>
      </c>
      <c r="C402" s="64"/>
    </row>
    <row r="403" spans="1:6" ht="30" outlineLevel="1" x14ac:dyDescent="0.25">
      <c r="A403" s="117" t="s">
        <v>47</v>
      </c>
      <c r="B403" s="18" t="s">
        <v>100</v>
      </c>
      <c r="C403" s="64"/>
    </row>
    <row r="404" spans="1:6" outlineLevel="1" x14ac:dyDescent="0.25">
      <c r="A404" s="117" t="s">
        <v>47</v>
      </c>
      <c r="B404" s="18" t="s">
        <v>101</v>
      </c>
      <c r="C404" s="64"/>
    </row>
    <row r="405" spans="1:6" outlineLevel="1" x14ac:dyDescent="0.25">
      <c r="A405" s="117" t="s">
        <v>47</v>
      </c>
      <c r="B405" s="18" t="s">
        <v>102</v>
      </c>
      <c r="C405" s="64"/>
    </row>
    <row r="406" spans="1:6" outlineLevel="1" x14ac:dyDescent="0.25">
      <c r="A406" s="117" t="s">
        <v>47</v>
      </c>
      <c r="B406" s="18" t="s">
        <v>103</v>
      </c>
      <c r="C406" s="64"/>
    </row>
    <row r="407" spans="1:6" outlineLevel="1" x14ac:dyDescent="0.25">
      <c r="A407" s="117" t="s">
        <v>47</v>
      </c>
      <c r="B407" s="18" t="s">
        <v>104</v>
      </c>
      <c r="C407" s="64"/>
    </row>
    <row r="408" spans="1:6" outlineLevel="1" x14ac:dyDescent="0.25">
      <c r="A408" s="117" t="s">
        <v>47</v>
      </c>
      <c r="B408" s="18" t="s">
        <v>105</v>
      </c>
      <c r="C408" s="64"/>
    </row>
    <row r="409" spans="1:6" outlineLevel="1" x14ac:dyDescent="0.25">
      <c r="A409" s="117" t="s">
        <v>47</v>
      </c>
      <c r="B409" s="18" t="s">
        <v>23</v>
      </c>
      <c r="C409" s="64"/>
    </row>
    <row r="410" spans="1:6" outlineLevel="1" x14ac:dyDescent="0.25">
      <c r="A410" s="117" t="s">
        <v>47</v>
      </c>
      <c r="B410" s="18" t="s">
        <v>26</v>
      </c>
      <c r="C410" s="64"/>
    </row>
    <row r="411" spans="1:6" outlineLevel="1" x14ac:dyDescent="0.25">
      <c r="A411" s="117" t="s">
        <v>47</v>
      </c>
      <c r="B411" s="18" t="s">
        <v>29</v>
      </c>
      <c r="C411" s="64"/>
    </row>
    <row r="412" spans="1:6" outlineLevel="1" x14ac:dyDescent="0.25">
      <c r="A412" s="118"/>
      <c r="B412" s="28"/>
      <c r="C412" s="93"/>
      <c r="D412" s="167"/>
      <c r="E412" s="93"/>
      <c r="F412" s="23"/>
    </row>
    <row r="413" spans="1:6" ht="15.75" outlineLevel="1" thickBot="1" x14ac:dyDescent="0.3">
      <c r="A413" s="119" t="str">
        <f>+$A$3&amp;".3"</f>
        <v>A.3</v>
      </c>
      <c r="B413" s="51" t="s">
        <v>291</v>
      </c>
      <c r="C413" s="91" t="s">
        <v>0</v>
      </c>
      <c r="D413" s="168" t="s">
        <v>316</v>
      </c>
      <c r="E413" s="7" t="s">
        <v>304</v>
      </c>
      <c r="F413" s="67" t="s">
        <v>298</v>
      </c>
    </row>
    <row r="414" spans="1:6" ht="15.75" outlineLevel="1" thickTop="1" x14ac:dyDescent="0.25">
      <c r="A414" s="76">
        <v>1</v>
      </c>
      <c r="B414" s="29" t="s">
        <v>106</v>
      </c>
      <c r="C414" s="93" t="s">
        <v>10</v>
      </c>
      <c r="D414" s="165"/>
      <c r="E414" s="93">
        <v>4</v>
      </c>
      <c r="F414" s="9">
        <f>D414*E414</f>
        <v>0</v>
      </c>
    </row>
    <row r="415" spans="1:6" outlineLevel="1" x14ac:dyDescent="0.25">
      <c r="A415" s="76">
        <v>2</v>
      </c>
      <c r="B415" s="29" t="s">
        <v>61</v>
      </c>
      <c r="C415" s="93" t="s">
        <v>12</v>
      </c>
      <c r="D415" s="165"/>
      <c r="E415" s="93">
        <v>10</v>
      </c>
      <c r="F415" s="9">
        <f>D415*E415</f>
        <v>0</v>
      </c>
    </row>
    <row r="416" spans="1:6" outlineLevel="1" x14ac:dyDescent="0.25">
      <c r="A416" s="76">
        <v>3</v>
      </c>
      <c r="B416" s="29" t="s">
        <v>9</v>
      </c>
      <c r="C416" s="93" t="s">
        <v>10</v>
      </c>
      <c r="D416" s="165"/>
      <c r="E416" s="93">
        <v>1</v>
      </c>
      <c r="F416" s="9">
        <f>D416*E416</f>
        <v>0</v>
      </c>
    </row>
    <row r="417" spans="1:11" outlineLevel="1" x14ac:dyDescent="0.25">
      <c r="A417" s="120"/>
      <c r="B417" s="30"/>
      <c r="C417" s="96"/>
      <c r="D417" s="165"/>
      <c r="E417" s="96"/>
      <c r="F417" s="9"/>
    </row>
    <row r="418" spans="1:11" x14ac:dyDescent="0.25">
      <c r="A418" s="111" t="str">
        <f>+$A$3&amp;".3.7"</f>
        <v>A.3.7</v>
      </c>
      <c r="B418" s="32" t="s">
        <v>3</v>
      </c>
      <c r="F418" s="9">
        <f>SUM(F414:F417)</f>
        <v>0</v>
      </c>
    </row>
    <row r="419" spans="1:11" outlineLevel="1" x14ac:dyDescent="0.25">
      <c r="A419" s="111"/>
      <c r="B419" s="32"/>
      <c r="C419" s="38"/>
      <c r="D419" s="163"/>
      <c r="E419" s="92"/>
      <c r="F419" s="42"/>
    </row>
    <row r="420" spans="1:11" outlineLevel="1" x14ac:dyDescent="0.25">
      <c r="A420" s="111"/>
      <c r="B420" s="32"/>
      <c r="C420" s="38"/>
      <c r="D420" s="163"/>
      <c r="E420" s="92"/>
      <c r="F420" s="42"/>
    </row>
    <row r="421" spans="1:11" outlineLevel="1" x14ac:dyDescent="0.25">
      <c r="A421" s="111"/>
      <c r="B421" s="32"/>
      <c r="C421" s="38"/>
      <c r="D421" s="163"/>
      <c r="E421" s="92"/>
      <c r="F421" s="42"/>
    </row>
    <row r="422" spans="1:11" outlineLevel="1" x14ac:dyDescent="0.25">
      <c r="A422" s="111"/>
      <c r="B422" s="32"/>
      <c r="C422" s="38"/>
      <c r="D422" s="163"/>
      <c r="E422" s="92"/>
      <c r="F422" s="42"/>
    </row>
    <row r="423" spans="1:11" outlineLevel="1" x14ac:dyDescent="0.25">
      <c r="A423" s="111"/>
      <c r="B423" s="3" t="s">
        <v>292</v>
      </c>
      <c r="C423" s="38"/>
      <c r="D423" s="163"/>
      <c r="E423" s="92"/>
      <c r="F423" s="42"/>
    </row>
    <row r="424" spans="1:11" outlineLevel="1" x14ac:dyDescent="0.25">
      <c r="A424" s="111"/>
      <c r="B424" s="3" t="s">
        <v>293</v>
      </c>
      <c r="C424" s="38"/>
      <c r="D424" s="163"/>
      <c r="E424" s="92"/>
      <c r="F424" s="42"/>
    </row>
    <row r="425" spans="1:11" outlineLevel="1" x14ac:dyDescent="0.25">
      <c r="A425" s="111"/>
      <c r="B425" s="3" t="s">
        <v>294</v>
      </c>
      <c r="C425" s="38"/>
      <c r="D425" s="163"/>
      <c r="E425" s="92"/>
      <c r="F425" s="42"/>
    </row>
    <row r="426" spans="1:11" outlineLevel="1" x14ac:dyDescent="0.25">
      <c r="A426" s="111"/>
      <c r="B426" s="3" t="s">
        <v>295</v>
      </c>
      <c r="C426" s="38"/>
      <c r="D426" s="163"/>
      <c r="E426" s="92"/>
      <c r="F426" s="42"/>
    </row>
    <row r="427" spans="1:11" outlineLevel="1" x14ac:dyDescent="0.25">
      <c r="A427" s="111"/>
      <c r="B427" s="3" t="s">
        <v>296</v>
      </c>
      <c r="C427" s="38"/>
      <c r="D427" s="163"/>
      <c r="E427" s="92"/>
      <c r="F427" s="42"/>
    </row>
    <row r="428" spans="1:11" ht="7.5" customHeight="1" outlineLevel="1" x14ac:dyDescent="0.25">
      <c r="A428" s="111"/>
      <c r="C428" s="38"/>
      <c r="D428" s="163"/>
      <c r="E428" s="92"/>
      <c r="F428" s="42"/>
    </row>
    <row r="429" spans="1:11" outlineLevel="1" x14ac:dyDescent="0.25">
      <c r="A429" s="111"/>
      <c r="B429" s="32"/>
      <c r="C429" s="38"/>
      <c r="D429" s="163"/>
      <c r="E429" s="92"/>
      <c r="F429" s="42"/>
    </row>
    <row r="430" spans="1:11" outlineLevel="1" x14ac:dyDescent="0.25">
      <c r="A430" s="109"/>
    </row>
    <row r="431" spans="1:11" outlineLevel="1" x14ac:dyDescent="0.25">
      <c r="A431" s="76"/>
      <c r="B431" s="25" t="s">
        <v>44</v>
      </c>
      <c r="C431" s="94"/>
      <c r="D431" s="153" t="s">
        <v>8</v>
      </c>
      <c r="E431" s="14" t="s">
        <v>45</v>
      </c>
      <c r="F431" s="9" t="s">
        <v>4</v>
      </c>
    </row>
    <row r="432" spans="1:11" ht="45" x14ac:dyDescent="0.25">
      <c r="A432" s="76" t="str">
        <f>+$A$3&amp;".1.8"</f>
        <v>A.1.8</v>
      </c>
      <c r="B432" s="11" t="s">
        <v>269</v>
      </c>
      <c r="C432" s="95" t="s">
        <v>164</v>
      </c>
      <c r="D432" s="153"/>
      <c r="E432" s="21">
        <v>2</v>
      </c>
      <c r="F432" s="9">
        <f>+D432*E432</f>
        <v>0</v>
      </c>
      <c r="I432" s="77"/>
      <c r="J432" s="79"/>
      <c r="K432" s="79"/>
    </row>
    <row r="433" spans="1:3" outlineLevel="1" x14ac:dyDescent="0.25">
      <c r="A433" s="109"/>
    </row>
    <row r="434" spans="1:3" outlineLevel="1" x14ac:dyDescent="0.25">
      <c r="A434" s="109"/>
      <c r="B434" s="12" t="s">
        <v>46</v>
      </c>
    </row>
    <row r="435" spans="1:3" outlineLevel="1" x14ac:dyDescent="0.25">
      <c r="A435" s="109"/>
      <c r="B435" s="12" t="s">
        <v>363</v>
      </c>
    </row>
    <row r="436" spans="1:3" outlineLevel="1" x14ac:dyDescent="0.25">
      <c r="A436" s="109"/>
    </row>
    <row r="437" spans="1:3" outlineLevel="1" x14ac:dyDescent="0.25">
      <c r="A437" s="109"/>
      <c r="B437" s="53" t="s">
        <v>42</v>
      </c>
      <c r="C437" s="64"/>
    </row>
    <row r="438" spans="1:3" outlineLevel="1" x14ac:dyDescent="0.25">
      <c r="A438" s="109"/>
      <c r="B438" s="16"/>
      <c r="C438" s="64"/>
    </row>
    <row r="439" spans="1:3" outlineLevel="1" x14ac:dyDescent="0.25">
      <c r="A439" s="117" t="s">
        <v>47</v>
      </c>
      <c r="B439" s="18" t="s">
        <v>90</v>
      </c>
      <c r="C439" s="64"/>
    </row>
    <row r="440" spans="1:3" outlineLevel="1" x14ac:dyDescent="0.25">
      <c r="A440" s="117" t="s">
        <v>47</v>
      </c>
      <c r="B440" s="18" t="s">
        <v>91</v>
      </c>
      <c r="C440" s="64"/>
    </row>
    <row r="441" spans="1:3" ht="30" outlineLevel="1" x14ac:dyDescent="0.25">
      <c r="A441" s="117" t="s">
        <v>47</v>
      </c>
      <c r="B441" s="18" t="s">
        <v>92</v>
      </c>
      <c r="C441" s="64"/>
    </row>
    <row r="442" spans="1:3" outlineLevel="1" x14ac:dyDescent="0.25">
      <c r="A442" s="117" t="s">
        <v>47</v>
      </c>
      <c r="B442" s="18" t="s">
        <v>93</v>
      </c>
      <c r="C442" s="64"/>
    </row>
    <row r="443" spans="1:3" outlineLevel="1" x14ac:dyDescent="0.25">
      <c r="A443" s="117" t="s">
        <v>47</v>
      </c>
      <c r="B443" s="18" t="s">
        <v>94</v>
      </c>
      <c r="C443" s="64"/>
    </row>
    <row r="444" spans="1:3" ht="30" outlineLevel="1" x14ac:dyDescent="0.25">
      <c r="A444" s="117" t="s">
        <v>47</v>
      </c>
      <c r="B444" s="18" t="s">
        <v>96</v>
      </c>
      <c r="C444" s="64"/>
    </row>
    <row r="445" spans="1:3" ht="30" outlineLevel="1" x14ac:dyDescent="0.25">
      <c r="A445" s="117" t="s">
        <v>47</v>
      </c>
      <c r="B445" s="18" t="s">
        <v>97</v>
      </c>
      <c r="C445" s="64"/>
    </row>
    <row r="446" spans="1:3" outlineLevel="1" x14ac:dyDescent="0.25">
      <c r="A446" s="117" t="s">
        <v>47</v>
      </c>
      <c r="B446" s="18" t="s">
        <v>98</v>
      </c>
      <c r="C446" s="64"/>
    </row>
    <row r="447" spans="1:3" outlineLevel="1" x14ac:dyDescent="0.25">
      <c r="A447" s="117" t="s">
        <v>47</v>
      </c>
      <c r="B447" s="18" t="s">
        <v>99</v>
      </c>
      <c r="C447" s="64"/>
    </row>
    <row r="448" spans="1:3" ht="30" outlineLevel="1" x14ac:dyDescent="0.25">
      <c r="A448" s="117" t="s">
        <v>47</v>
      </c>
      <c r="B448" s="18" t="s">
        <v>100</v>
      </c>
      <c r="C448" s="64"/>
    </row>
    <row r="449" spans="1:6" outlineLevel="1" x14ac:dyDescent="0.25">
      <c r="A449" s="117" t="s">
        <v>47</v>
      </c>
      <c r="B449" s="18" t="s">
        <v>107</v>
      </c>
      <c r="C449" s="64"/>
    </row>
    <row r="450" spans="1:6" outlineLevel="1" x14ac:dyDescent="0.25">
      <c r="A450" s="117" t="s">
        <v>47</v>
      </c>
      <c r="B450" s="18" t="s">
        <v>102</v>
      </c>
      <c r="C450" s="64"/>
    </row>
    <row r="451" spans="1:6" outlineLevel="1" x14ac:dyDescent="0.25">
      <c r="A451" s="117" t="s">
        <v>47</v>
      </c>
      <c r="B451" s="18" t="s">
        <v>103</v>
      </c>
      <c r="C451" s="64"/>
    </row>
    <row r="452" spans="1:6" outlineLevel="1" x14ac:dyDescent="0.25">
      <c r="A452" s="117" t="s">
        <v>47</v>
      </c>
      <c r="B452" s="18" t="s">
        <v>104</v>
      </c>
      <c r="C452" s="64"/>
    </row>
    <row r="453" spans="1:6" outlineLevel="1" x14ac:dyDescent="0.25">
      <c r="A453" s="117" t="s">
        <v>47</v>
      </c>
      <c r="B453" s="18" t="s">
        <v>105</v>
      </c>
      <c r="C453" s="64"/>
    </row>
    <row r="454" spans="1:6" outlineLevel="1" x14ac:dyDescent="0.25">
      <c r="A454" s="117" t="s">
        <v>47</v>
      </c>
      <c r="B454" s="18" t="s">
        <v>108</v>
      </c>
      <c r="C454" s="64"/>
    </row>
    <row r="455" spans="1:6" outlineLevel="1" x14ac:dyDescent="0.25">
      <c r="A455" s="117" t="s">
        <v>47</v>
      </c>
      <c r="B455" s="18" t="s">
        <v>29</v>
      </c>
      <c r="C455" s="64"/>
    </row>
    <row r="456" spans="1:6" outlineLevel="1" x14ac:dyDescent="0.25">
      <c r="A456" s="118"/>
      <c r="B456" s="28"/>
      <c r="C456" s="93"/>
      <c r="D456" s="167"/>
      <c r="E456" s="93"/>
      <c r="F456" s="23"/>
    </row>
    <row r="457" spans="1:6" ht="15.75" outlineLevel="1" thickBot="1" x14ac:dyDescent="0.3">
      <c r="A457" s="119" t="str">
        <f>+$A$3&amp;".3"</f>
        <v>A.3</v>
      </c>
      <c r="B457" s="51" t="s">
        <v>291</v>
      </c>
      <c r="C457" s="91" t="s">
        <v>0</v>
      </c>
      <c r="D457" s="168" t="s">
        <v>316</v>
      </c>
      <c r="E457" s="7" t="s">
        <v>304</v>
      </c>
      <c r="F457" s="67" t="s">
        <v>298</v>
      </c>
    </row>
    <row r="458" spans="1:6" ht="15.75" outlineLevel="1" thickTop="1" x14ac:dyDescent="0.25">
      <c r="A458" s="76">
        <v>1</v>
      </c>
      <c r="B458" s="29" t="s">
        <v>9</v>
      </c>
      <c r="C458" s="93" t="s">
        <v>10</v>
      </c>
      <c r="D458" s="165"/>
      <c r="E458" s="93">
        <v>1</v>
      </c>
      <c r="F458" s="9">
        <f>D458*E458</f>
        <v>0</v>
      </c>
    </row>
    <row r="459" spans="1:6" outlineLevel="1" x14ac:dyDescent="0.25">
      <c r="A459" s="76">
        <v>2</v>
      </c>
      <c r="B459" s="29" t="s">
        <v>61</v>
      </c>
      <c r="C459" s="93" t="s">
        <v>12</v>
      </c>
      <c r="D459" s="165"/>
      <c r="E459" s="93">
        <v>10</v>
      </c>
      <c r="F459" s="9">
        <f>D459*E459</f>
        <v>0</v>
      </c>
    </row>
    <row r="460" spans="1:6" outlineLevel="1" x14ac:dyDescent="0.25">
      <c r="A460" s="76">
        <v>3</v>
      </c>
      <c r="B460" s="29" t="s">
        <v>13</v>
      </c>
      <c r="C460" s="93" t="s">
        <v>1</v>
      </c>
      <c r="D460" s="165"/>
      <c r="E460" s="93">
        <v>5</v>
      </c>
      <c r="F460" s="9">
        <f>D460*E460</f>
        <v>0</v>
      </c>
    </row>
    <row r="461" spans="1:6" outlineLevel="1" x14ac:dyDescent="0.25">
      <c r="A461" s="76">
        <v>4</v>
      </c>
      <c r="B461" s="29" t="s">
        <v>14</v>
      </c>
      <c r="C461" s="93" t="s">
        <v>1</v>
      </c>
      <c r="D461" s="165"/>
      <c r="E461" s="93">
        <v>10</v>
      </c>
      <c r="F461" s="9">
        <f>D461*E461</f>
        <v>0</v>
      </c>
    </row>
    <row r="462" spans="1:6" outlineLevel="1" x14ac:dyDescent="0.25">
      <c r="A462" s="76">
        <v>5</v>
      </c>
      <c r="B462" s="29" t="s">
        <v>373</v>
      </c>
      <c r="C462" s="93" t="s">
        <v>10</v>
      </c>
      <c r="D462" s="165"/>
      <c r="E462" s="93">
        <v>1</v>
      </c>
      <c r="F462" s="9">
        <v>0</v>
      </c>
    </row>
    <row r="463" spans="1:6" outlineLevel="1" x14ac:dyDescent="0.25">
      <c r="A463" s="76">
        <v>6</v>
      </c>
      <c r="B463" s="29" t="s">
        <v>146</v>
      </c>
      <c r="C463" s="93" t="s">
        <v>10</v>
      </c>
      <c r="D463" s="165"/>
      <c r="E463" s="93">
        <v>1</v>
      </c>
      <c r="F463" s="9">
        <v>0</v>
      </c>
    </row>
    <row r="464" spans="1:6" outlineLevel="1" x14ac:dyDescent="0.25">
      <c r="A464" s="76">
        <v>7</v>
      </c>
      <c r="B464" s="29" t="s">
        <v>374</v>
      </c>
      <c r="C464" s="93" t="s">
        <v>10</v>
      </c>
      <c r="D464" s="165"/>
      <c r="E464" s="93">
        <v>1</v>
      </c>
      <c r="F464" s="9">
        <v>0</v>
      </c>
    </row>
    <row r="465" spans="1:6" outlineLevel="1" x14ac:dyDescent="0.25">
      <c r="A465" s="76">
        <v>8</v>
      </c>
      <c r="B465" s="29" t="s">
        <v>375</v>
      </c>
      <c r="C465" s="93" t="s">
        <v>164</v>
      </c>
      <c r="D465" s="165"/>
      <c r="E465" s="93">
        <v>1</v>
      </c>
      <c r="F465" s="9">
        <v>0</v>
      </c>
    </row>
    <row r="466" spans="1:6" outlineLevel="1" x14ac:dyDescent="0.25">
      <c r="A466" s="76">
        <v>9</v>
      </c>
      <c r="B466" s="29" t="s">
        <v>371</v>
      </c>
      <c r="C466" s="93" t="s">
        <v>10</v>
      </c>
      <c r="D466" s="165"/>
      <c r="E466" s="93">
        <v>1</v>
      </c>
      <c r="F466" s="9">
        <f>D466*E466</f>
        <v>0</v>
      </c>
    </row>
    <row r="467" spans="1:6" outlineLevel="1" x14ac:dyDescent="0.25">
      <c r="A467" s="120"/>
      <c r="B467" s="30"/>
      <c r="C467" s="96"/>
      <c r="D467" s="165"/>
      <c r="E467" s="96"/>
      <c r="F467" s="9"/>
    </row>
    <row r="468" spans="1:6" x14ac:dyDescent="0.25">
      <c r="A468" s="111" t="str">
        <f>+$A$3&amp;".3.8"</f>
        <v>A.3.8</v>
      </c>
      <c r="B468" s="32" t="s">
        <v>3</v>
      </c>
      <c r="F468" s="9">
        <f>SUM(F458:F467)</f>
        <v>0</v>
      </c>
    </row>
    <row r="469" spans="1:6" outlineLevel="1" x14ac:dyDescent="0.25">
      <c r="A469" s="111"/>
      <c r="B469" s="32"/>
      <c r="C469" s="38"/>
      <c r="D469" s="163"/>
      <c r="E469" s="92"/>
      <c r="F469" s="42"/>
    </row>
    <row r="470" spans="1:6" outlineLevel="1" x14ac:dyDescent="0.25">
      <c r="A470" s="111"/>
      <c r="B470" s="32"/>
      <c r="C470" s="38"/>
      <c r="D470" s="163"/>
      <c r="E470" s="92"/>
      <c r="F470" s="42"/>
    </row>
    <row r="471" spans="1:6" outlineLevel="1" x14ac:dyDescent="0.25">
      <c r="A471" s="111"/>
      <c r="B471" s="32"/>
      <c r="C471" s="38"/>
      <c r="D471" s="163"/>
      <c r="E471" s="92"/>
      <c r="F471" s="42"/>
    </row>
    <row r="472" spans="1:6" outlineLevel="1" x14ac:dyDescent="0.25">
      <c r="A472" s="111"/>
      <c r="B472" s="32"/>
      <c r="C472" s="38"/>
      <c r="D472" s="163"/>
      <c r="E472" s="92"/>
      <c r="F472" s="42"/>
    </row>
    <row r="473" spans="1:6" outlineLevel="1" x14ac:dyDescent="0.25">
      <c r="A473" s="111"/>
      <c r="B473" s="3" t="s">
        <v>292</v>
      </c>
      <c r="C473" s="38"/>
      <c r="D473" s="163"/>
      <c r="E473" s="92"/>
      <c r="F473" s="42"/>
    </row>
    <row r="474" spans="1:6" outlineLevel="1" x14ac:dyDescent="0.25">
      <c r="A474" s="111"/>
      <c r="B474" s="3" t="s">
        <v>293</v>
      </c>
      <c r="C474" s="38"/>
      <c r="D474" s="163"/>
      <c r="E474" s="92"/>
      <c r="F474" s="42"/>
    </row>
    <row r="475" spans="1:6" outlineLevel="1" x14ac:dyDescent="0.25">
      <c r="A475" s="111"/>
      <c r="B475" s="3" t="s">
        <v>294</v>
      </c>
      <c r="C475" s="38"/>
      <c r="D475" s="163"/>
      <c r="E475" s="92"/>
      <c r="F475" s="42"/>
    </row>
    <row r="476" spans="1:6" outlineLevel="1" x14ac:dyDescent="0.25">
      <c r="A476" s="111"/>
      <c r="B476" s="3" t="s">
        <v>295</v>
      </c>
      <c r="C476" s="38"/>
      <c r="D476" s="163"/>
      <c r="E476" s="92"/>
      <c r="F476" s="42"/>
    </row>
    <row r="477" spans="1:6" outlineLevel="1" x14ac:dyDescent="0.25">
      <c r="A477" s="111"/>
      <c r="B477" s="3" t="s">
        <v>296</v>
      </c>
      <c r="C477" s="38"/>
      <c r="D477" s="163"/>
      <c r="E477" s="92"/>
      <c r="F477" s="42"/>
    </row>
    <row r="478" spans="1:6" ht="7.5" customHeight="1" outlineLevel="1" x14ac:dyDescent="0.25">
      <c r="A478" s="111"/>
      <c r="C478" s="38"/>
      <c r="D478" s="163"/>
      <c r="E478" s="92"/>
      <c r="F478" s="42"/>
    </row>
    <row r="479" spans="1:6" outlineLevel="1" x14ac:dyDescent="0.25">
      <c r="A479" s="111"/>
      <c r="B479" s="32"/>
      <c r="C479" s="38"/>
      <c r="D479" s="163"/>
      <c r="E479" s="92"/>
      <c r="F479" s="42"/>
    </row>
    <row r="480" spans="1:6" outlineLevel="1" x14ac:dyDescent="0.25">
      <c r="A480" s="109"/>
    </row>
    <row r="481" spans="1:11" outlineLevel="1" x14ac:dyDescent="0.25">
      <c r="A481" s="76"/>
      <c r="B481" s="25" t="s">
        <v>44</v>
      </c>
      <c r="C481" s="94"/>
      <c r="D481" s="153" t="s">
        <v>8</v>
      </c>
      <c r="E481" s="14" t="s">
        <v>45</v>
      </c>
      <c r="F481" s="9" t="s">
        <v>4</v>
      </c>
    </row>
    <row r="482" spans="1:11" ht="45" x14ac:dyDescent="0.25">
      <c r="A482" s="76" t="str">
        <f>+$A$3&amp;".1.9"</f>
        <v>A.1.9</v>
      </c>
      <c r="B482" s="11" t="s">
        <v>270</v>
      </c>
      <c r="C482" s="95" t="s">
        <v>164</v>
      </c>
      <c r="D482" s="153"/>
      <c r="E482" s="21">
        <v>2</v>
      </c>
      <c r="F482" s="9">
        <f>+D482*E482</f>
        <v>0</v>
      </c>
      <c r="I482" s="77"/>
      <c r="J482" s="79"/>
      <c r="K482" s="79"/>
    </row>
    <row r="483" spans="1:11" outlineLevel="1" x14ac:dyDescent="0.25">
      <c r="A483" s="109"/>
    </row>
    <row r="484" spans="1:11" outlineLevel="1" x14ac:dyDescent="0.25">
      <c r="A484" s="109"/>
      <c r="B484" s="12" t="s">
        <v>81</v>
      </c>
    </row>
    <row r="485" spans="1:11" outlineLevel="1" x14ac:dyDescent="0.25">
      <c r="A485" s="109"/>
      <c r="B485" s="12" t="s">
        <v>137</v>
      </c>
    </row>
    <row r="486" spans="1:11" outlineLevel="1" x14ac:dyDescent="0.25">
      <c r="A486" s="109"/>
    </row>
    <row r="487" spans="1:11" outlineLevel="1" x14ac:dyDescent="0.25">
      <c r="A487" s="109"/>
      <c r="B487" s="53" t="s">
        <v>42</v>
      </c>
      <c r="C487" s="64"/>
    </row>
    <row r="488" spans="1:11" outlineLevel="1" x14ac:dyDescent="0.25">
      <c r="A488" s="109"/>
      <c r="B488" s="16"/>
      <c r="C488" s="64"/>
    </row>
    <row r="489" spans="1:11" outlineLevel="1" x14ac:dyDescent="0.25">
      <c r="A489" s="117" t="s">
        <v>47</v>
      </c>
      <c r="B489" s="18" t="s">
        <v>90</v>
      </c>
      <c r="C489" s="64"/>
    </row>
    <row r="490" spans="1:11" outlineLevel="1" x14ac:dyDescent="0.25">
      <c r="A490" s="117" t="s">
        <v>47</v>
      </c>
      <c r="B490" s="18" t="s">
        <v>20</v>
      </c>
      <c r="C490" s="64"/>
    </row>
    <row r="491" spans="1:11" outlineLevel="1" x14ac:dyDescent="0.25">
      <c r="A491" s="117" t="s">
        <v>47</v>
      </c>
      <c r="B491" s="18" t="s">
        <v>91</v>
      </c>
      <c r="C491" s="64"/>
    </row>
    <row r="492" spans="1:11" ht="30" outlineLevel="1" x14ac:dyDescent="0.25">
      <c r="A492" s="117" t="s">
        <v>47</v>
      </c>
      <c r="B492" s="18" t="s">
        <v>92</v>
      </c>
      <c r="C492" s="64"/>
    </row>
    <row r="493" spans="1:11" outlineLevel="1" x14ac:dyDescent="0.25">
      <c r="A493" s="117" t="s">
        <v>47</v>
      </c>
      <c r="B493" s="18" t="s">
        <v>93</v>
      </c>
      <c r="C493" s="64"/>
    </row>
    <row r="494" spans="1:11" outlineLevel="1" x14ac:dyDescent="0.25">
      <c r="A494" s="117" t="s">
        <v>47</v>
      </c>
      <c r="B494" s="18" t="s">
        <v>94</v>
      </c>
      <c r="C494" s="64"/>
    </row>
    <row r="495" spans="1:11" ht="30" outlineLevel="1" x14ac:dyDescent="0.25">
      <c r="A495" s="117" t="s">
        <v>47</v>
      </c>
      <c r="B495" s="18" t="s">
        <v>96</v>
      </c>
      <c r="C495" s="64"/>
    </row>
    <row r="496" spans="1:11" ht="30" outlineLevel="1" x14ac:dyDescent="0.25">
      <c r="A496" s="117" t="s">
        <v>47</v>
      </c>
      <c r="B496" s="18" t="s">
        <v>97</v>
      </c>
      <c r="C496" s="64"/>
    </row>
    <row r="497" spans="1:6" outlineLevel="1" x14ac:dyDescent="0.25">
      <c r="A497" s="117" t="s">
        <v>47</v>
      </c>
      <c r="B497" s="18" t="s">
        <v>98</v>
      </c>
      <c r="C497" s="64"/>
    </row>
    <row r="498" spans="1:6" outlineLevel="1" x14ac:dyDescent="0.25">
      <c r="A498" s="117" t="s">
        <v>47</v>
      </c>
      <c r="B498" s="18" t="s">
        <v>99</v>
      </c>
      <c r="C498" s="64"/>
    </row>
    <row r="499" spans="1:6" ht="30" outlineLevel="1" x14ac:dyDescent="0.25">
      <c r="A499" s="117" t="s">
        <v>47</v>
      </c>
      <c r="B499" s="18" t="s">
        <v>100</v>
      </c>
      <c r="C499" s="64"/>
    </row>
    <row r="500" spans="1:6" outlineLevel="1" x14ac:dyDescent="0.25">
      <c r="A500" s="117" t="s">
        <v>47</v>
      </c>
      <c r="B500" s="18" t="s">
        <v>101</v>
      </c>
      <c r="C500" s="64"/>
    </row>
    <row r="501" spans="1:6" outlineLevel="1" x14ac:dyDescent="0.25">
      <c r="A501" s="117" t="s">
        <v>47</v>
      </c>
      <c r="B501" s="18" t="s">
        <v>102</v>
      </c>
      <c r="C501" s="64"/>
    </row>
    <row r="502" spans="1:6" outlineLevel="1" x14ac:dyDescent="0.25">
      <c r="A502" s="117" t="s">
        <v>47</v>
      </c>
      <c r="B502" s="18" t="s">
        <v>103</v>
      </c>
      <c r="C502" s="64"/>
    </row>
    <row r="503" spans="1:6" outlineLevel="1" x14ac:dyDescent="0.25">
      <c r="A503" s="117" t="s">
        <v>47</v>
      </c>
      <c r="B503" s="18" t="s">
        <v>104</v>
      </c>
      <c r="C503" s="64"/>
    </row>
    <row r="504" spans="1:6" outlineLevel="1" x14ac:dyDescent="0.25">
      <c r="A504" s="117" t="s">
        <v>47</v>
      </c>
      <c r="B504" s="18" t="s">
        <v>105</v>
      </c>
      <c r="C504" s="64"/>
    </row>
    <row r="505" spans="1:6" outlineLevel="1" x14ac:dyDescent="0.25">
      <c r="A505" s="117" t="s">
        <v>47</v>
      </c>
      <c r="B505" s="18" t="s">
        <v>29</v>
      </c>
      <c r="C505" s="64"/>
    </row>
    <row r="506" spans="1:6" outlineLevel="1" x14ac:dyDescent="0.25">
      <c r="A506" s="118"/>
      <c r="B506" s="28"/>
      <c r="C506" s="93"/>
      <c r="D506" s="167"/>
      <c r="E506" s="93"/>
      <c r="F506" s="23"/>
    </row>
    <row r="507" spans="1:6" ht="15.75" outlineLevel="1" thickBot="1" x14ac:dyDescent="0.3">
      <c r="A507" s="119" t="str">
        <f>+$A$3&amp;".3"</f>
        <v>A.3</v>
      </c>
      <c r="B507" s="51" t="s">
        <v>291</v>
      </c>
      <c r="C507" s="91" t="s">
        <v>0</v>
      </c>
      <c r="D507" s="168" t="s">
        <v>316</v>
      </c>
      <c r="E507" s="7" t="s">
        <v>304</v>
      </c>
      <c r="F507" s="67" t="s">
        <v>298</v>
      </c>
    </row>
    <row r="508" spans="1:6" ht="15.75" outlineLevel="1" thickTop="1" x14ac:dyDescent="0.25">
      <c r="A508" s="76">
        <v>1</v>
      </c>
      <c r="B508" s="29" t="s">
        <v>9</v>
      </c>
      <c r="C508" s="93" t="s">
        <v>10</v>
      </c>
      <c r="D508" s="165"/>
      <c r="E508" s="93">
        <v>1</v>
      </c>
      <c r="F508" s="9">
        <f>D508*E508</f>
        <v>0</v>
      </c>
    </row>
    <row r="509" spans="1:6" outlineLevel="1" x14ac:dyDescent="0.25">
      <c r="A509" s="76">
        <v>2</v>
      </c>
      <c r="B509" s="29" t="s">
        <v>61</v>
      </c>
      <c r="C509" s="93" t="s">
        <v>12</v>
      </c>
      <c r="D509" s="165"/>
      <c r="E509" s="93">
        <v>10</v>
      </c>
      <c r="F509" s="9">
        <f>D509*E509</f>
        <v>0</v>
      </c>
    </row>
    <row r="510" spans="1:6" outlineLevel="1" x14ac:dyDescent="0.25">
      <c r="A510" s="76">
        <v>3</v>
      </c>
      <c r="B510" s="29" t="s">
        <v>375</v>
      </c>
      <c r="C510" s="93" t="s">
        <v>164</v>
      </c>
      <c r="D510" s="165"/>
      <c r="E510" s="93">
        <v>1</v>
      </c>
      <c r="F510" s="9">
        <v>0</v>
      </c>
    </row>
    <row r="511" spans="1:6" outlineLevel="1" x14ac:dyDescent="0.25">
      <c r="A511" s="76">
        <v>4</v>
      </c>
      <c r="B511" s="29" t="s">
        <v>146</v>
      </c>
      <c r="C511" s="93" t="s">
        <v>10</v>
      </c>
      <c r="D511" s="165"/>
      <c r="E511" s="93">
        <v>1</v>
      </c>
      <c r="F511" s="9">
        <v>0</v>
      </c>
    </row>
    <row r="512" spans="1:6" outlineLevel="1" x14ac:dyDescent="0.25">
      <c r="A512" s="76">
        <v>5</v>
      </c>
      <c r="B512" s="29" t="s">
        <v>373</v>
      </c>
      <c r="C512" s="93" t="s">
        <v>10</v>
      </c>
      <c r="D512" s="165"/>
      <c r="E512" s="93">
        <v>1</v>
      </c>
      <c r="F512" s="9">
        <v>0</v>
      </c>
    </row>
    <row r="513" spans="1:6" outlineLevel="1" x14ac:dyDescent="0.25">
      <c r="A513" s="76">
        <v>6</v>
      </c>
      <c r="B513" s="29" t="s">
        <v>374</v>
      </c>
      <c r="C513" s="93" t="s">
        <v>10</v>
      </c>
      <c r="D513" s="165"/>
      <c r="E513" s="93">
        <v>1</v>
      </c>
      <c r="F513" s="9">
        <v>0</v>
      </c>
    </row>
    <row r="514" spans="1:6" outlineLevel="1" x14ac:dyDescent="0.25">
      <c r="A514" s="76">
        <v>7</v>
      </c>
      <c r="B514" s="29" t="s">
        <v>13</v>
      </c>
      <c r="C514" s="93" t="s">
        <v>1</v>
      </c>
      <c r="D514" s="165"/>
      <c r="E514" s="93">
        <v>5</v>
      </c>
      <c r="F514" s="9">
        <f>D514*E514</f>
        <v>0</v>
      </c>
    </row>
    <row r="515" spans="1:6" outlineLevel="1" x14ac:dyDescent="0.25">
      <c r="A515" s="76">
        <v>8</v>
      </c>
      <c r="B515" s="29" t="s">
        <v>14</v>
      </c>
      <c r="C515" s="93" t="s">
        <v>1</v>
      </c>
      <c r="D515" s="165"/>
      <c r="E515" s="93">
        <v>10</v>
      </c>
      <c r="F515" s="9">
        <f>D515*E515</f>
        <v>0</v>
      </c>
    </row>
    <row r="516" spans="1:6" outlineLevel="1" x14ac:dyDescent="0.25">
      <c r="A516" s="76">
        <v>9</v>
      </c>
      <c r="B516" s="29" t="s">
        <v>371</v>
      </c>
      <c r="C516" s="93" t="s">
        <v>10</v>
      </c>
      <c r="D516" s="165"/>
      <c r="E516" s="93">
        <v>1</v>
      </c>
      <c r="F516" s="9">
        <f>D516*E516</f>
        <v>0</v>
      </c>
    </row>
    <row r="517" spans="1:6" outlineLevel="1" x14ac:dyDescent="0.25">
      <c r="A517" s="120"/>
      <c r="B517" s="30"/>
      <c r="C517" s="96"/>
      <c r="D517" s="165"/>
      <c r="E517" s="96"/>
      <c r="F517" s="9"/>
    </row>
    <row r="518" spans="1:6" x14ac:dyDescent="0.25">
      <c r="A518" s="111" t="str">
        <f>+$A$3&amp;".3.9"</f>
        <v>A.3.9</v>
      </c>
      <c r="B518" s="32" t="s">
        <v>3</v>
      </c>
      <c r="F518" s="9">
        <f>SUM(F508:F517)</f>
        <v>0</v>
      </c>
    </row>
    <row r="519" spans="1:6" outlineLevel="1" x14ac:dyDescent="0.25">
      <c r="A519" s="111"/>
      <c r="B519" s="32"/>
      <c r="C519" s="38"/>
      <c r="D519" s="163"/>
      <c r="E519" s="92"/>
      <c r="F519" s="42"/>
    </row>
    <row r="520" spans="1:6" outlineLevel="1" x14ac:dyDescent="0.25">
      <c r="A520" s="111"/>
      <c r="B520" s="32"/>
      <c r="C520" s="38"/>
      <c r="D520" s="163"/>
      <c r="E520" s="92"/>
      <c r="F520" s="42"/>
    </row>
    <row r="521" spans="1:6" outlineLevel="1" x14ac:dyDescent="0.25">
      <c r="A521" s="111"/>
      <c r="B521" s="32"/>
      <c r="C521" s="38"/>
      <c r="D521" s="163"/>
      <c r="E521" s="92"/>
      <c r="F521" s="42"/>
    </row>
    <row r="522" spans="1:6" outlineLevel="1" x14ac:dyDescent="0.25">
      <c r="A522" s="111"/>
      <c r="B522" s="32"/>
      <c r="C522" s="38"/>
      <c r="D522" s="163"/>
      <c r="E522" s="92"/>
      <c r="F522" s="42"/>
    </row>
    <row r="523" spans="1:6" outlineLevel="1" x14ac:dyDescent="0.25">
      <c r="A523" s="111"/>
      <c r="B523" s="3" t="s">
        <v>292</v>
      </c>
      <c r="C523" s="38"/>
      <c r="D523" s="163"/>
      <c r="E523" s="92"/>
      <c r="F523" s="42"/>
    </row>
    <row r="524" spans="1:6" outlineLevel="1" x14ac:dyDescent="0.25">
      <c r="A524" s="111"/>
      <c r="B524" s="3" t="s">
        <v>293</v>
      </c>
      <c r="C524" s="38"/>
      <c r="D524" s="163"/>
      <c r="E524" s="92"/>
      <c r="F524" s="42"/>
    </row>
    <row r="525" spans="1:6" outlineLevel="1" x14ac:dyDescent="0.25">
      <c r="A525" s="111"/>
      <c r="B525" s="3" t="s">
        <v>294</v>
      </c>
      <c r="C525" s="38"/>
      <c r="D525" s="163"/>
      <c r="E525" s="92"/>
      <c r="F525" s="42"/>
    </row>
    <row r="526" spans="1:6" outlineLevel="1" x14ac:dyDescent="0.25">
      <c r="A526" s="111"/>
      <c r="B526" s="3" t="s">
        <v>295</v>
      </c>
      <c r="C526" s="38"/>
      <c r="D526" s="163"/>
      <c r="E526" s="92"/>
      <c r="F526" s="42"/>
    </row>
    <row r="527" spans="1:6" outlineLevel="1" x14ac:dyDescent="0.25">
      <c r="A527" s="111"/>
      <c r="B527" s="3" t="s">
        <v>296</v>
      </c>
      <c r="C527" s="38"/>
      <c r="D527" s="163"/>
      <c r="E527" s="92"/>
      <c r="F527" s="42"/>
    </row>
    <row r="528" spans="1:6" ht="7.5" customHeight="1" outlineLevel="1" x14ac:dyDescent="0.25">
      <c r="A528" s="111"/>
      <c r="C528" s="38"/>
      <c r="D528" s="163"/>
      <c r="E528" s="92"/>
      <c r="F528" s="42"/>
    </row>
    <row r="529" spans="1:11" outlineLevel="1" x14ac:dyDescent="0.25">
      <c r="A529" s="111"/>
      <c r="B529" s="32"/>
      <c r="C529" s="38"/>
      <c r="D529" s="163"/>
      <c r="E529" s="92"/>
      <c r="F529" s="42"/>
    </row>
    <row r="530" spans="1:11" outlineLevel="1" x14ac:dyDescent="0.25">
      <c r="A530" s="109"/>
    </row>
    <row r="531" spans="1:11" outlineLevel="1" x14ac:dyDescent="0.25">
      <c r="A531" s="76"/>
      <c r="B531" s="25" t="s">
        <v>44</v>
      </c>
      <c r="C531" s="94"/>
      <c r="D531" s="153" t="s">
        <v>8</v>
      </c>
      <c r="E531" s="14" t="s">
        <v>45</v>
      </c>
      <c r="F531" s="9" t="s">
        <v>4</v>
      </c>
    </row>
    <row r="532" spans="1:11" ht="45" x14ac:dyDescent="0.25">
      <c r="A532" s="76" t="str">
        <f>+$A$3&amp;".1.10"</f>
        <v>A.1.10</v>
      </c>
      <c r="B532" s="11" t="s">
        <v>344</v>
      </c>
      <c r="C532" s="95" t="s">
        <v>164</v>
      </c>
      <c r="D532" s="153"/>
      <c r="E532" s="21">
        <v>2</v>
      </c>
      <c r="F532" s="9">
        <f>+D532*E532</f>
        <v>0</v>
      </c>
      <c r="I532" s="77"/>
      <c r="J532" s="79"/>
      <c r="K532" s="79"/>
    </row>
    <row r="533" spans="1:11" outlineLevel="1" x14ac:dyDescent="0.25">
      <c r="A533" s="109"/>
    </row>
    <row r="534" spans="1:11" outlineLevel="1" x14ac:dyDescent="0.25">
      <c r="A534" s="109"/>
      <c r="B534" s="12" t="s">
        <v>109</v>
      </c>
    </row>
    <row r="535" spans="1:11" outlineLevel="1" x14ac:dyDescent="0.25">
      <c r="A535" s="109"/>
      <c r="B535" s="12" t="s">
        <v>363</v>
      </c>
    </row>
    <row r="536" spans="1:11" outlineLevel="1" x14ac:dyDescent="0.25">
      <c r="A536" s="109"/>
    </row>
    <row r="537" spans="1:11" outlineLevel="1" x14ac:dyDescent="0.25">
      <c r="A537" s="109"/>
      <c r="B537" s="53" t="s">
        <v>42</v>
      </c>
      <c r="C537" s="64"/>
    </row>
    <row r="538" spans="1:11" outlineLevel="1" x14ac:dyDescent="0.25">
      <c r="A538" s="109"/>
      <c r="B538" s="16"/>
      <c r="C538" s="64"/>
    </row>
    <row r="539" spans="1:11" outlineLevel="1" x14ac:dyDescent="0.25">
      <c r="A539" s="117" t="s">
        <v>47</v>
      </c>
      <c r="B539" s="18" t="s">
        <v>20</v>
      </c>
      <c r="C539" s="64"/>
    </row>
    <row r="540" spans="1:11" outlineLevel="1" x14ac:dyDescent="0.25">
      <c r="A540" s="117" t="s">
        <v>47</v>
      </c>
      <c r="B540" s="18" t="s">
        <v>49</v>
      </c>
      <c r="C540" s="64"/>
    </row>
    <row r="541" spans="1:11" outlineLevel="1" x14ac:dyDescent="0.25">
      <c r="A541" s="117" t="s">
        <v>47</v>
      </c>
      <c r="B541" s="18" t="s">
        <v>50</v>
      </c>
      <c r="C541" s="64"/>
    </row>
    <row r="542" spans="1:11" outlineLevel="1" x14ac:dyDescent="0.25">
      <c r="A542" s="117" t="s">
        <v>47</v>
      </c>
      <c r="B542" s="18" t="s">
        <v>51</v>
      </c>
      <c r="C542" s="64"/>
    </row>
    <row r="543" spans="1:11" outlineLevel="1" x14ac:dyDescent="0.25">
      <c r="A543" s="117" t="s">
        <v>47</v>
      </c>
      <c r="B543" s="18" t="s">
        <v>82</v>
      </c>
      <c r="C543" s="64"/>
    </row>
    <row r="544" spans="1:11" outlineLevel="1" x14ac:dyDescent="0.25">
      <c r="A544" s="117" t="s">
        <v>47</v>
      </c>
      <c r="B544" s="18" t="s">
        <v>22</v>
      </c>
      <c r="C544" s="64"/>
    </row>
    <row r="545" spans="1:6" outlineLevel="1" x14ac:dyDescent="0.25">
      <c r="A545" s="117" t="s">
        <v>47</v>
      </c>
      <c r="B545" s="18" t="s">
        <v>23</v>
      </c>
      <c r="C545" s="64"/>
    </row>
    <row r="546" spans="1:6" outlineLevel="1" x14ac:dyDescent="0.25">
      <c r="A546" s="117" t="s">
        <v>47</v>
      </c>
      <c r="B546" s="18" t="s">
        <v>83</v>
      </c>
      <c r="C546" s="64"/>
    </row>
    <row r="547" spans="1:6" outlineLevel="1" x14ac:dyDescent="0.25">
      <c r="A547" s="117" t="s">
        <v>47</v>
      </c>
      <c r="B547" s="18" t="s">
        <v>53</v>
      </c>
      <c r="C547" s="64"/>
    </row>
    <row r="548" spans="1:6" outlineLevel="1" x14ac:dyDescent="0.25">
      <c r="A548" s="117" t="s">
        <v>47</v>
      </c>
      <c r="B548" s="18" t="s">
        <v>84</v>
      </c>
      <c r="C548" s="64"/>
    </row>
    <row r="549" spans="1:6" outlineLevel="1" x14ac:dyDescent="0.25">
      <c r="A549" s="117" t="s">
        <v>47</v>
      </c>
      <c r="B549" s="18" t="s">
        <v>54</v>
      </c>
      <c r="C549" s="64"/>
    </row>
    <row r="550" spans="1:6" outlineLevel="1" x14ac:dyDescent="0.25">
      <c r="A550" s="117" t="s">
        <v>47</v>
      </c>
      <c r="B550" s="18" t="s">
        <v>55</v>
      </c>
      <c r="C550" s="64"/>
    </row>
    <row r="551" spans="1:6" outlineLevel="1" x14ac:dyDescent="0.25">
      <c r="A551" s="117" t="s">
        <v>47</v>
      </c>
      <c r="B551" s="18" t="s">
        <v>56</v>
      </c>
      <c r="C551" s="64"/>
    </row>
    <row r="552" spans="1:6" outlineLevel="1" x14ac:dyDescent="0.25">
      <c r="A552" s="117" t="s">
        <v>47</v>
      </c>
      <c r="B552" s="18" t="s">
        <v>57</v>
      </c>
      <c r="C552" s="64"/>
    </row>
    <row r="553" spans="1:6" outlineLevel="1" x14ac:dyDescent="0.25">
      <c r="A553" s="117" t="s">
        <v>47</v>
      </c>
      <c r="B553" s="18" t="s">
        <v>58</v>
      </c>
      <c r="C553" s="64"/>
    </row>
    <row r="554" spans="1:6" outlineLevel="1" x14ac:dyDescent="0.25">
      <c r="A554" s="117" t="s">
        <v>47</v>
      </c>
      <c r="B554" s="18" t="s">
        <v>59</v>
      </c>
      <c r="C554" s="64"/>
    </row>
    <row r="555" spans="1:6" outlineLevel="1" x14ac:dyDescent="0.25">
      <c r="A555" s="117" t="s">
        <v>47</v>
      </c>
      <c r="B555" s="18" t="s">
        <v>60</v>
      </c>
      <c r="C555" s="64"/>
    </row>
    <row r="556" spans="1:6" outlineLevel="1" x14ac:dyDescent="0.25">
      <c r="A556" s="117" t="s">
        <v>47</v>
      </c>
      <c r="B556" s="18" t="s">
        <v>29</v>
      </c>
      <c r="C556" s="64"/>
    </row>
    <row r="557" spans="1:6" outlineLevel="1" x14ac:dyDescent="0.25">
      <c r="A557" s="118"/>
      <c r="B557" s="28"/>
      <c r="C557" s="93"/>
      <c r="D557" s="167"/>
      <c r="E557" s="93"/>
      <c r="F557" s="23"/>
    </row>
    <row r="558" spans="1:6" ht="15.75" outlineLevel="1" thickBot="1" x14ac:dyDescent="0.3">
      <c r="A558" s="119" t="str">
        <f>+$A$3&amp;".3"</f>
        <v>A.3</v>
      </c>
      <c r="B558" s="51" t="s">
        <v>291</v>
      </c>
      <c r="C558" s="91" t="s">
        <v>0</v>
      </c>
      <c r="D558" s="168" t="s">
        <v>316</v>
      </c>
      <c r="E558" s="7" t="s">
        <v>304</v>
      </c>
      <c r="F558" s="67" t="s">
        <v>298</v>
      </c>
    </row>
    <row r="559" spans="1:6" ht="15.75" outlineLevel="1" thickTop="1" x14ac:dyDescent="0.25">
      <c r="A559" s="76">
        <v>1</v>
      </c>
      <c r="B559" s="29" t="s">
        <v>9</v>
      </c>
      <c r="C559" s="93" t="s">
        <v>10</v>
      </c>
      <c r="D559" s="165"/>
      <c r="E559" s="93">
        <v>1</v>
      </c>
      <c r="F559" s="9">
        <f>D559*E559</f>
        <v>0</v>
      </c>
    </row>
    <row r="560" spans="1:6" outlineLevel="1" x14ac:dyDescent="0.25">
      <c r="A560" s="76">
        <v>2</v>
      </c>
      <c r="B560" s="29" t="s">
        <v>61</v>
      </c>
      <c r="C560" s="93" t="s">
        <v>12</v>
      </c>
      <c r="D560" s="165"/>
      <c r="E560" s="93">
        <v>10</v>
      </c>
      <c r="F560" s="9">
        <f>D560*E560</f>
        <v>0</v>
      </c>
    </row>
    <row r="561" spans="1:6" outlineLevel="1" x14ac:dyDescent="0.25">
      <c r="A561" s="76">
        <v>3</v>
      </c>
      <c r="B561" s="29" t="s">
        <v>372</v>
      </c>
      <c r="C561" s="93" t="s">
        <v>164</v>
      </c>
      <c r="D561" s="165"/>
      <c r="E561" s="93">
        <v>1</v>
      </c>
      <c r="F561" s="9">
        <v>0</v>
      </c>
    </row>
    <row r="562" spans="1:6" outlineLevel="1" x14ac:dyDescent="0.25">
      <c r="A562" s="76">
        <v>4</v>
      </c>
      <c r="B562" s="29" t="s">
        <v>146</v>
      </c>
      <c r="C562" s="93" t="s">
        <v>10</v>
      </c>
      <c r="D562" s="165"/>
      <c r="E562" s="93">
        <v>1</v>
      </c>
      <c r="F562" s="9">
        <v>0</v>
      </c>
    </row>
    <row r="563" spans="1:6" outlineLevel="1" x14ac:dyDescent="0.25">
      <c r="A563" s="76">
        <v>5</v>
      </c>
      <c r="B563" s="29" t="s">
        <v>373</v>
      </c>
      <c r="C563" s="93" t="s">
        <v>10</v>
      </c>
      <c r="D563" s="165"/>
      <c r="E563" s="93">
        <v>1</v>
      </c>
      <c r="F563" s="9">
        <v>0</v>
      </c>
    </row>
    <row r="564" spans="1:6" outlineLevel="1" x14ac:dyDescent="0.25">
      <c r="A564" s="76">
        <v>6</v>
      </c>
      <c r="B564" s="29" t="s">
        <v>374</v>
      </c>
      <c r="C564" s="93" t="s">
        <v>10</v>
      </c>
      <c r="D564" s="165"/>
      <c r="E564" s="93">
        <v>1</v>
      </c>
      <c r="F564" s="9">
        <v>0</v>
      </c>
    </row>
    <row r="565" spans="1:6" outlineLevel="1" x14ac:dyDescent="0.25">
      <c r="A565" s="76">
        <v>7</v>
      </c>
      <c r="B565" s="29" t="s">
        <v>13</v>
      </c>
      <c r="C565" s="93" t="s">
        <v>1</v>
      </c>
      <c r="D565" s="165"/>
      <c r="E565" s="93">
        <v>5</v>
      </c>
      <c r="F565" s="9">
        <f>D565*E565</f>
        <v>0</v>
      </c>
    </row>
    <row r="566" spans="1:6" outlineLevel="1" x14ac:dyDescent="0.25">
      <c r="A566" s="76">
        <v>8</v>
      </c>
      <c r="B566" s="29" t="s">
        <v>14</v>
      </c>
      <c r="C566" s="93" t="s">
        <v>1</v>
      </c>
      <c r="D566" s="165"/>
      <c r="E566" s="93">
        <v>10</v>
      </c>
      <c r="F566" s="9">
        <f>D566*E566</f>
        <v>0</v>
      </c>
    </row>
    <row r="567" spans="1:6" outlineLevel="1" x14ac:dyDescent="0.25">
      <c r="A567" s="76">
        <v>9</v>
      </c>
      <c r="B567" s="29" t="s">
        <v>371</v>
      </c>
      <c r="C567" s="93" t="s">
        <v>10</v>
      </c>
      <c r="D567" s="165"/>
      <c r="E567" s="93">
        <v>1</v>
      </c>
      <c r="F567" s="9">
        <f>D567*E567</f>
        <v>0</v>
      </c>
    </row>
    <row r="568" spans="1:6" outlineLevel="1" x14ac:dyDescent="0.25">
      <c r="A568" s="120"/>
      <c r="B568" s="30"/>
      <c r="C568" s="96"/>
      <c r="D568" s="165"/>
      <c r="E568" s="96"/>
      <c r="F568" s="9"/>
    </row>
    <row r="569" spans="1:6" x14ac:dyDescent="0.25">
      <c r="A569" s="111" t="str">
        <f>+$A$3&amp;".3.1"</f>
        <v>A.3.1</v>
      </c>
      <c r="B569" s="32" t="s">
        <v>3</v>
      </c>
      <c r="F569" s="9">
        <f>SUM(F559:F568)</f>
        <v>0</v>
      </c>
    </row>
    <row r="570" spans="1:6" outlineLevel="1" x14ac:dyDescent="0.25">
      <c r="A570" s="111"/>
      <c r="B570" s="32"/>
      <c r="C570" s="38"/>
      <c r="D570" s="163"/>
      <c r="E570" s="92"/>
      <c r="F570" s="42"/>
    </row>
    <row r="571" spans="1:6" outlineLevel="1" x14ac:dyDescent="0.25">
      <c r="A571" s="111"/>
      <c r="B571" s="32"/>
      <c r="C571" s="38"/>
      <c r="D571" s="163"/>
      <c r="E571" s="92"/>
      <c r="F571" s="42"/>
    </row>
    <row r="572" spans="1:6" outlineLevel="1" x14ac:dyDescent="0.25">
      <c r="A572" s="111"/>
      <c r="B572" s="32"/>
      <c r="C572" s="38"/>
      <c r="D572" s="163"/>
      <c r="E572" s="92"/>
      <c r="F572" s="42"/>
    </row>
    <row r="573" spans="1:6" outlineLevel="1" x14ac:dyDescent="0.25">
      <c r="A573" s="111"/>
      <c r="B573" s="32"/>
      <c r="C573" s="38"/>
      <c r="D573" s="163"/>
      <c r="E573" s="92"/>
      <c r="F573" s="42"/>
    </row>
    <row r="574" spans="1:6" outlineLevel="1" x14ac:dyDescent="0.25">
      <c r="A574" s="111"/>
      <c r="B574" s="3" t="s">
        <v>292</v>
      </c>
      <c r="C574" s="38"/>
      <c r="D574" s="163"/>
      <c r="E574" s="92"/>
      <c r="F574" s="42"/>
    </row>
    <row r="575" spans="1:6" outlineLevel="1" x14ac:dyDescent="0.25">
      <c r="A575" s="111"/>
      <c r="B575" s="3" t="s">
        <v>293</v>
      </c>
      <c r="C575" s="38"/>
      <c r="D575" s="163"/>
      <c r="E575" s="92"/>
      <c r="F575" s="42"/>
    </row>
    <row r="576" spans="1:6" outlineLevel="1" x14ac:dyDescent="0.25">
      <c r="A576" s="111"/>
      <c r="B576" s="3" t="s">
        <v>294</v>
      </c>
      <c r="C576" s="38"/>
      <c r="D576" s="163"/>
      <c r="E576" s="92"/>
      <c r="F576" s="42"/>
    </row>
    <row r="577" spans="1:11" outlineLevel="1" x14ac:dyDescent="0.25">
      <c r="A577" s="111"/>
      <c r="B577" s="3" t="s">
        <v>295</v>
      </c>
      <c r="C577" s="38"/>
      <c r="D577" s="163"/>
      <c r="E577" s="92"/>
      <c r="F577" s="42"/>
    </row>
    <row r="578" spans="1:11" outlineLevel="1" x14ac:dyDescent="0.25">
      <c r="A578" s="111"/>
      <c r="B578" s="3" t="s">
        <v>296</v>
      </c>
      <c r="C578" s="38"/>
      <c r="D578" s="163"/>
      <c r="E578" s="92"/>
      <c r="F578" s="42"/>
    </row>
    <row r="579" spans="1:11" ht="7.5" customHeight="1" outlineLevel="1" x14ac:dyDescent="0.25">
      <c r="A579" s="111"/>
      <c r="C579" s="38"/>
      <c r="D579" s="163"/>
      <c r="E579" s="92"/>
      <c r="F579" s="42"/>
    </row>
    <row r="580" spans="1:11" outlineLevel="1" x14ac:dyDescent="0.25">
      <c r="A580" s="111"/>
      <c r="B580" s="32"/>
      <c r="C580" s="38"/>
      <c r="D580" s="163"/>
      <c r="E580" s="92"/>
      <c r="F580" s="42"/>
    </row>
    <row r="581" spans="1:11" outlineLevel="1" x14ac:dyDescent="0.25">
      <c r="A581" s="109"/>
    </row>
    <row r="582" spans="1:11" outlineLevel="1" x14ac:dyDescent="0.25">
      <c r="A582" s="76"/>
      <c r="B582" s="25" t="s">
        <v>44</v>
      </c>
      <c r="C582" s="94"/>
      <c r="D582" s="153" t="s">
        <v>8</v>
      </c>
      <c r="E582" s="14" t="s">
        <v>45</v>
      </c>
      <c r="F582" s="9" t="s">
        <v>4</v>
      </c>
    </row>
    <row r="583" spans="1:11" ht="45" x14ac:dyDescent="0.25">
      <c r="A583" s="76" t="str">
        <f>+$A$3&amp;".1.11"</f>
        <v>A.1.11</v>
      </c>
      <c r="B583" s="11" t="s">
        <v>271</v>
      </c>
      <c r="C583" s="95" t="s">
        <v>164</v>
      </c>
      <c r="D583" s="153"/>
      <c r="E583" s="21">
        <v>2</v>
      </c>
      <c r="F583" s="9">
        <f>+D583*E583</f>
        <v>0</v>
      </c>
      <c r="I583" s="77"/>
      <c r="J583" s="79"/>
      <c r="K583" s="79"/>
    </row>
    <row r="584" spans="1:11" outlineLevel="1" x14ac:dyDescent="0.25">
      <c r="A584" s="109"/>
    </row>
    <row r="585" spans="1:11" outlineLevel="1" x14ac:dyDescent="0.25">
      <c r="A585" s="109"/>
      <c r="B585" s="12" t="s">
        <v>109</v>
      </c>
    </row>
    <row r="586" spans="1:11" outlineLevel="1" x14ac:dyDescent="0.25">
      <c r="A586" s="109"/>
      <c r="B586" s="12" t="s">
        <v>137</v>
      </c>
    </row>
    <row r="587" spans="1:11" outlineLevel="1" x14ac:dyDescent="0.25">
      <c r="A587" s="109"/>
    </row>
    <row r="588" spans="1:11" outlineLevel="1" x14ac:dyDescent="0.25">
      <c r="A588" s="109"/>
      <c r="B588" s="53" t="s">
        <v>42</v>
      </c>
      <c r="C588" s="64"/>
    </row>
    <row r="589" spans="1:11" outlineLevel="1" x14ac:dyDescent="0.25">
      <c r="A589" s="109"/>
      <c r="B589" s="16"/>
      <c r="C589" s="64"/>
    </row>
    <row r="590" spans="1:11" outlineLevel="1" x14ac:dyDescent="0.25">
      <c r="A590" s="117" t="s">
        <v>47</v>
      </c>
      <c r="B590" s="18" t="s">
        <v>20</v>
      </c>
      <c r="C590" s="64"/>
    </row>
    <row r="591" spans="1:11" outlineLevel="1" x14ac:dyDescent="0.25">
      <c r="A591" s="117" t="s">
        <v>47</v>
      </c>
      <c r="B591" s="18" t="s">
        <v>49</v>
      </c>
      <c r="C591" s="64"/>
    </row>
    <row r="592" spans="1:11" outlineLevel="1" x14ac:dyDescent="0.25">
      <c r="A592" s="117" t="s">
        <v>47</v>
      </c>
      <c r="B592" s="18" t="s">
        <v>50</v>
      </c>
      <c r="C592" s="64"/>
    </row>
    <row r="593" spans="1:6" outlineLevel="1" x14ac:dyDescent="0.25">
      <c r="A593" s="117" t="s">
        <v>47</v>
      </c>
      <c r="B593" s="18" t="s">
        <v>51</v>
      </c>
      <c r="C593" s="64"/>
    </row>
    <row r="594" spans="1:6" outlineLevel="1" x14ac:dyDescent="0.25">
      <c r="A594" s="117" t="s">
        <v>47</v>
      </c>
      <c r="B594" s="18" t="s">
        <v>82</v>
      </c>
      <c r="C594" s="64"/>
    </row>
    <row r="595" spans="1:6" outlineLevel="1" x14ac:dyDescent="0.25">
      <c r="A595" s="117" t="s">
        <v>47</v>
      </c>
      <c r="B595" s="18" t="s">
        <v>22</v>
      </c>
      <c r="C595" s="64"/>
    </row>
    <row r="596" spans="1:6" outlineLevel="1" x14ac:dyDescent="0.25">
      <c r="A596" s="117" t="s">
        <v>47</v>
      </c>
      <c r="B596" s="18" t="s">
        <v>23</v>
      </c>
      <c r="C596" s="64"/>
    </row>
    <row r="597" spans="1:6" outlineLevel="1" x14ac:dyDescent="0.25">
      <c r="A597" s="117" t="s">
        <v>47</v>
      </c>
      <c r="B597" s="18" t="s">
        <v>83</v>
      </c>
      <c r="C597" s="64"/>
    </row>
    <row r="598" spans="1:6" outlineLevel="1" x14ac:dyDescent="0.25">
      <c r="A598" s="117" t="s">
        <v>47</v>
      </c>
      <c r="B598" s="18" t="s">
        <v>53</v>
      </c>
      <c r="C598" s="64"/>
    </row>
    <row r="599" spans="1:6" outlineLevel="1" x14ac:dyDescent="0.25">
      <c r="A599" s="117" t="s">
        <v>47</v>
      </c>
      <c r="B599" s="18" t="s">
        <v>84</v>
      </c>
      <c r="C599" s="64"/>
    </row>
    <row r="600" spans="1:6" outlineLevel="1" x14ac:dyDescent="0.25">
      <c r="A600" s="117" t="s">
        <v>47</v>
      </c>
      <c r="B600" s="18" t="s">
        <v>54</v>
      </c>
      <c r="C600" s="64"/>
    </row>
    <row r="601" spans="1:6" outlineLevel="1" x14ac:dyDescent="0.25">
      <c r="A601" s="117" t="s">
        <v>47</v>
      </c>
      <c r="B601" s="18" t="s">
        <v>55</v>
      </c>
      <c r="C601" s="64"/>
    </row>
    <row r="602" spans="1:6" outlineLevel="1" x14ac:dyDescent="0.25">
      <c r="A602" s="117" t="s">
        <v>47</v>
      </c>
      <c r="B602" s="18" t="s">
        <v>56</v>
      </c>
      <c r="C602" s="64"/>
    </row>
    <row r="603" spans="1:6" outlineLevel="1" x14ac:dyDescent="0.25">
      <c r="A603" s="117" t="s">
        <v>47</v>
      </c>
      <c r="B603" s="18" t="s">
        <v>57</v>
      </c>
      <c r="C603" s="64"/>
    </row>
    <row r="604" spans="1:6" outlineLevel="1" x14ac:dyDescent="0.25">
      <c r="A604" s="117" t="s">
        <v>47</v>
      </c>
      <c r="B604" s="18" t="s">
        <v>58</v>
      </c>
      <c r="C604" s="64"/>
    </row>
    <row r="605" spans="1:6" outlineLevel="1" x14ac:dyDescent="0.25">
      <c r="A605" s="117" t="s">
        <v>47</v>
      </c>
      <c r="B605" s="18" t="s">
        <v>59</v>
      </c>
      <c r="C605" s="64"/>
    </row>
    <row r="606" spans="1:6" outlineLevel="1" x14ac:dyDescent="0.25">
      <c r="A606" s="117" t="s">
        <v>47</v>
      </c>
      <c r="B606" s="18" t="s">
        <v>60</v>
      </c>
      <c r="C606" s="64"/>
    </row>
    <row r="607" spans="1:6" outlineLevel="1" x14ac:dyDescent="0.25">
      <c r="A607" s="117" t="s">
        <v>47</v>
      </c>
      <c r="B607" s="18" t="s">
        <v>29</v>
      </c>
      <c r="C607" s="64"/>
    </row>
    <row r="608" spans="1:6" outlineLevel="1" x14ac:dyDescent="0.25">
      <c r="A608" s="118"/>
      <c r="B608" s="28"/>
      <c r="C608" s="93"/>
      <c r="D608" s="167"/>
      <c r="E608" s="93"/>
      <c r="F608" s="23"/>
    </row>
    <row r="609" spans="1:6" ht="15.75" outlineLevel="1" thickBot="1" x14ac:dyDescent="0.3">
      <c r="A609" s="119" t="str">
        <f>+$A$3&amp;".3"</f>
        <v>A.3</v>
      </c>
      <c r="B609" s="51" t="s">
        <v>291</v>
      </c>
      <c r="C609" s="91" t="s">
        <v>0</v>
      </c>
      <c r="D609" s="168" t="s">
        <v>316</v>
      </c>
      <c r="E609" s="7" t="s">
        <v>304</v>
      </c>
      <c r="F609" s="67" t="s">
        <v>298</v>
      </c>
    </row>
    <row r="610" spans="1:6" ht="15.75" outlineLevel="1" thickTop="1" x14ac:dyDescent="0.25">
      <c r="A610" s="76">
        <v>1</v>
      </c>
      <c r="B610" s="29" t="s">
        <v>9</v>
      </c>
      <c r="C610" s="93" t="s">
        <v>10</v>
      </c>
      <c r="D610" s="165"/>
      <c r="E610" s="93">
        <v>1</v>
      </c>
      <c r="F610" s="9">
        <f>D610*E610</f>
        <v>0</v>
      </c>
    </row>
    <row r="611" spans="1:6" outlineLevel="1" x14ac:dyDescent="0.25">
      <c r="A611" s="76">
        <v>2</v>
      </c>
      <c r="B611" s="29" t="s">
        <v>61</v>
      </c>
      <c r="C611" s="93" t="s">
        <v>12</v>
      </c>
      <c r="D611" s="165"/>
      <c r="E611" s="93">
        <v>10</v>
      </c>
      <c r="F611" s="9">
        <f>D611*E611</f>
        <v>0</v>
      </c>
    </row>
    <row r="612" spans="1:6" outlineLevel="1" x14ac:dyDescent="0.25">
      <c r="A612" s="76">
        <v>3</v>
      </c>
      <c r="B612" s="29" t="s">
        <v>372</v>
      </c>
      <c r="C612" s="93" t="s">
        <v>10</v>
      </c>
      <c r="D612" s="165"/>
      <c r="E612" s="93">
        <v>1</v>
      </c>
      <c r="F612" s="9">
        <f t="shared" ref="F612:F616" si="4">D612*E612</f>
        <v>0</v>
      </c>
    </row>
    <row r="613" spans="1:6" outlineLevel="1" x14ac:dyDescent="0.25">
      <c r="A613" s="76">
        <v>4</v>
      </c>
      <c r="B613" s="29" t="s">
        <v>146</v>
      </c>
      <c r="C613" s="93" t="s">
        <v>10</v>
      </c>
      <c r="D613" s="165"/>
      <c r="E613" s="93">
        <v>1</v>
      </c>
      <c r="F613" s="9">
        <f t="shared" si="4"/>
        <v>0</v>
      </c>
    </row>
    <row r="614" spans="1:6" outlineLevel="1" x14ac:dyDescent="0.25">
      <c r="A614" s="76">
        <v>5</v>
      </c>
      <c r="B614" s="29" t="s">
        <v>373</v>
      </c>
      <c r="C614" s="93" t="s">
        <v>10</v>
      </c>
      <c r="D614" s="165"/>
      <c r="E614" s="93">
        <v>1</v>
      </c>
      <c r="F614" s="9">
        <f t="shared" si="4"/>
        <v>0</v>
      </c>
    </row>
    <row r="615" spans="1:6" outlineLevel="1" x14ac:dyDescent="0.25">
      <c r="A615" s="76">
        <v>6</v>
      </c>
      <c r="B615" s="29" t="s">
        <v>374</v>
      </c>
      <c r="C615" s="93" t="s">
        <v>10</v>
      </c>
      <c r="D615" s="165"/>
      <c r="E615" s="93">
        <v>1</v>
      </c>
      <c r="F615" s="9">
        <f t="shared" si="4"/>
        <v>0</v>
      </c>
    </row>
    <row r="616" spans="1:6" outlineLevel="1" x14ac:dyDescent="0.25">
      <c r="A616" s="76">
        <v>7</v>
      </c>
      <c r="B616" s="29" t="s">
        <v>13</v>
      </c>
      <c r="C616" s="93" t="s">
        <v>1</v>
      </c>
      <c r="D616" s="165"/>
      <c r="E616" s="93">
        <v>5</v>
      </c>
      <c r="F616" s="9">
        <f t="shared" si="4"/>
        <v>0</v>
      </c>
    </row>
    <row r="617" spans="1:6" outlineLevel="1" x14ac:dyDescent="0.25">
      <c r="A617" s="76">
        <v>8</v>
      </c>
      <c r="B617" s="29" t="s">
        <v>14</v>
      </c>
      <c r="C617" s="93" t="s">
        <v>1</v>
      </c>
      <c r="D617" s="165"/>
      <c r="E617" s="93">
        <v>10</v>
      </c>
      <c r="F617" s="9">
        <f>D617*E617</f>
        <v>0</v>
      </c>
    </row>
    <row r="618" spans="1:6" outlineLevel="1" x14ac:dyDescent="0.25">
      <c r="A618" s="76">
        <v>9</v>
      </c>
      <c r="B618" s="29" t="s">
        <v>371</v>
      </c>
      <c r="C618" s="93" t="s">
        <v>10</v>
      </c>
      <c r="D618" s="165"/>
      <c r="E618" s="93">
        <v>1</v>
      </c>
      <c r="F618" s="9">
        <f>D618*E618</f>
        <v>0</v>
      </c>
    </row>
    <row r="619" spans="1:6" outlineLevel="1" x14ac:dyDescent="0.25">
      <c r="A619" s="120"/>
      <c r="B619" s="30"/>
      <c r="C619" s="96"/>
      <c r="D619" s="165"/>
      <c r="E619" s="96"/>
      <c r="F619" s="9"/>
    </row>
    <row r="620" spans="1:6" x14ac:dyDescent="0.25">
      <c r="A620" s="111" t="str">
        <f>+$A$3&amp;".3.11"</f>
        <v>A.3.11</v>
      </c>
      <c r="B620" s="32" t="s">
        <v>3</v>
      </c>
      <c r="F620" s="9">
        <f>SUM(F610:F619)</f>
        <v>0</v>
      </c>
    </row>
    <row r="621" spans="1:6" outlineLevel="1" x14ac:dyDescent="0.25">
      <c r="A621" s="111"/>
      <c r="B621" s="32"/>
      <c r="C621" s="38"/>
      <c r="D621" s="163"/>
      <c r="E621" s="92"/>
      <c r="F621" s="42"/>
    </row>
    <row r="622" spans="1:6" outlineLevel="1" x14ac:dyDescent="0.25">
      <c r="A622" s="111"/>
      <c r="B622" s="32"/>
      <c r="C622" s="38"/>
      <c r="D622" s="163"/>
      <c r="E622" s="92"/>
      <c r="F622" s="42"/>
    </row>
    <row r="623" spans="1:6" outlineLevel="1" x14ac:dyDescent="0.25">
      <c r="A623" s="111"/>
      <c r="B623" s="32"/>
      <c r="C623" s="38"/>
      <c r="D623" s="163"/>
      <c r="E623" s="92"/>
      <c r="F623" s="42"/>
    </row>
    <row r="624" spans="1:6" outlineLevel="1" x14ac:dyDescent="0.25">
      <c r="A624" s="111"/>
      <c r="B624" s="32"/>
      <c r="C624" s="38"/>
      <c r="D624" s="163"/>
      <c r="E624" s="92"/>
      <c r="F624" s="42"/>
    </row>
    <row r="625" spans="1:11" outlineLevel="1" x14ac:dyDescent="0.25">
      <c r="A625" s="111"/>
      <c r="B625" s="3" t="s">
        <v>292</v>
      </c>
      <c r="C625" s="38"/>
      <c r="D625" s="163"/>
      <c r="E625" s="92"/>
      <c r="F625" s="42"/>
    </row>
    <row r="626" spans="1:11" outlineLevel="1" x14ac:dyDescent="0.25">
      <c r="A626" s="111"/>
      <c r="B626" s="3" t="s">
        <v>293</v>
      </c>
      <c r="C626" s="38"/>
      <c r="D626" s="163"/>
      <c r="E626" s="92"/>
      <c r="F626" s="42"/>
    </row>
    <row r="627" spans="1:11" outlineLevel="1" x14ac:dyDescent="0.25">
      <c r="A627" s="111"/>
      <c r="B627" s="3" t="s">
        <v>294</v>
      </c>
      <c r="C627" s="38"/>
      <c r="D627" s="163"/>
      <c r="E627" s="92"/>
      <c r="F627" s="42"/>
    </row>
    <row r="628" spans="1:11" outlineLevel="1" x14ac:dyDescent="0.25">
      <c r="A628" s="111"/>
      <c r="B628" s="3" t="s">
        <v>295</v>
      </c>
      <c r="C628" s="38"/>
      <c r="D628" s="163"/>
      <c r="E628" s="92"/>
      <c r="F628" s="42"/>
    </row>
    <row r="629" spans="1:11" outlineLevel="1" x14ac:dyDescent="0.25">
      <c r="A629" s="111"/>
      <c r="B629" s="3" t="s">
        <v>296</v>
      </c>
      <c r="C629" s="38"/>
      <c r="D629" s="163"/>
      <c r="E629" s="92"/>
      <c r="F629" s="42"/>
    </row>
    <row r="630" spans="1:11" ht="7.5" customHeight="1" outlineLevel="1" x14ac:dyDescent="0.25">
      <c r="A630" s="111"/>
      <c r="C630" s="38"/>
      <c r="D630" s="163"/>
      <c r="E630" s="92"/>
      <c r="F630" s="42"/>
    </row>
    <row r="631" spans="1:11" outlineLevel="1" x14ac:dyDescent="0.25">
      <c r="A631" s="111"/>
      <c r="B631" s="32"/>
      <c r="C631" s="38"/>
      <c r="D631" s="163"/>
      <c r="E631" s="92"/>
      <c r="F631" s="42"/>
    </row>
    <row r="632" spans="1:11" outlineLevel="1" x14ac:dyDescent="0.25">
      <c r="A632" s="109"/>
    </row>
    <row r="633" spans="1:11" outlineLevel="1" x14ac:dyDescent="0.25">
      <c r="A633" s="76"/>
      <c r="B633" s="25" t="s">
        <v>44</v>
      </c>
      <c r="C633" s="94"/>
      <c r="D633" s="153" t="s">
        <v>8</v>
      </c>
      <c r="E633" s="14" t="s">
        <v>45</v>
      </c>
      <c r="F633" s="9" t="s">
        <v>4</v>
      </c>
    </row>
    <row r="634" spans="1:11" ht="30" x14ac:dyDescent="0.25">
      <c r="A634" s="76" t="str">
        <f>+$A$3&amp;".3.12"</f>
        <v>A.3.12</v>
      </c>
      <c r="B634" s="11" t="s">
        <v>272</v>
      </c>
      <c r="C634" s="95" t="s">
        <v>164</v>
      </c>
      <c r="D634" s="153"/>
      <c r="E634" s="21">
        <v>2</v>
      </c>
      <c r="F634" s="9">
        <f>+D634*E634</f>
        <v>0</v>
      </c>
      <c r="I634" s="77"/>
      <c r="J634" s="79"/>
      <c r="K634" s="79"/>
    </row>
    <row r="635" spans="1:11" outlineLevel="1" x14ac:dyDescent="0.25">
      <c r="A635" s="109"/>
    </row>
    <row r="636" spans="1:11" outlineLevel="1" x14ac:dyDescent="0.25">
      <c r="A636" s="109"/>
      <c r="B636" s="12" t="s">
        <v>110</v>
      </c>
    </row>
    <row r="637" spans="1:11" outlineLevel="1" x14ac:dyDescent="0.25">
      <c r="A637" s="109"/>
      <c r="B637" s="12" t="s">
        <v>363</v>
      </c>
    </row>
    <row r="638" spans="1:11" outlineLevel="1" x14ac:dyDescent="0.25">
      <c r="A638" s="109"/>
    </row>
    <row r="639" spans="1:11" outlineLevel="1" x14ac:dyDescent="0.25">
      <c r="A639" s="109"/>
      <c r="B639" s="53" t="s">
        <v>42</v>
      </c>
      <c r="C639" s="64"/>
    </row>
    <row r="640" spans="1:11" outlineLevel="1" x14ac:dyDescent="0.25">
      <c r="A640" s="109"/>
      <c r="B640" s="16"/>
      <c r="C640" s="64"/>
    </row>
    <row r="641" spans="1:6" outlineLevel="1" x14ac:dyDescent="0.25">
      <c r="A641" s="117" t="s">
        <v>47</v>
      </c>
      <c r="B641" s="18" t="s">
        <v>20</v>
      </c>
      <c r="C641" s="64"/>
    </row>
    <row r="642" spans="1:6" outlineLevel="1" x14ac:dyDescent="0.25">
      <c r="A642" s="117" t="s">
        <v>47</v>
      </c>
      <c r="B642" s="18" t="s">
        <v>21</v>
      </c>
      <c r="C642" s="64"/>
    </row>
    <row r="643" spans="1:6" outlineLevel="1" x14ac:dyDescent="0.25">
      <c r="A643" s="117" t="s">
        <v>47</v>
      </c>
      <c r="B643" s="18" t="s">
        <v>22</v>
      </c>
      <c r="C643" s="64"/>
    </row>
    <row r="644" spans="1:6" outlineLevel="1" x14ac:dyDescent="0.25">
      <c r="A644" s="117" t="s">
        <v>47</v>
      </c>
      <c r="B644" s="18" t="s">
        <v>23</v>
      </c>
      <c r="C644" s="64"/>
    </row>
    <row r="645" spans="1:6" outlineLevel="1" x14ac:dyDescent="0.25">
      <c r="A645" s="117" t="s">
        <v>47</v>
      </c>
      <c r="B645" s="18" t="s">
        <v>83</v>
      </c>
      <c r="C645" s="64"/>
    </row>
    <row r="646" spans="1:6" outlineLevel="1" x14ac:dyDescent="0.25">
      <c r="A646" s="117" t="s">
        <v>47</v>
      </c>
      <c r="B646" s="18" t="s">
        <v>25</v>
      </c>
      <c r="C646" s="64"/>
    </row>
    <row r="647" spans="1:6" outlineLevel="1" x14ac:dyDescent="0.25">
      <c r="A647" s="117" t="s">
        <v>47</v>
      </c>
      <c r="B647" s="18" t="s">
        <v>26</v>
      </c>
      <c r="C647" s="64"/>
    </row>
    <row r="648" spans="1:6" outlineLevel="1" x14ac:dyDescent="0.25">
      <c r="A648" s="117" t="s">
        <v>47</v>
      </c>
      <c r="B648" s="18" t="s">
        <v>27</v>
      </c>
      <c r="C648" s="64"/>
    </row>
    <row r="649" spans="1:6" outlineLevel="1" x14ac:dyDescent="0.25">
      <c r="A649" s="117" t="s">
        <v>47</v>
      </c>
      <c r="B649" s="18" t="s">
        <v>111</v>
      </c>
      <c r="C649" s="64"/>
    </row>
    <row r="650" spans="1:6" outlineLevel="1" x14ac:dyDescent="0.25">
      <c r="A650" s="117" t="s">
        <v>47</v>
      </c>
      <c r="B650" s="18" t="s">
        <v>54</v>
      </c>
      <c r="C650" s="64"/>
    </row>
    <row r="651" spans="1:6" outlineLevel="1" x14ac:dyDescent="0.25">
      <c r="A651" s="117" t="s">
        <v>47</v>
      </c>
      <c r="B651" s="18" t="s">
        <v>112</v>
      </c>
      <c r="C651" s="64"/>
    </row>
    <row r="652" spans="1:6" outlineLevel="1" x14ac:dyDescent="0.25">
      <c r="A652" s="117" t="s">
        <v>47</v>
      </c>
      <c r="B652" s="18" t="s">
        <v>50</v>
      </c>
      <c r="C652" s="64"/>
    </row>
    <row r="653" spans="1:6" outlineLevel="1" x14ac:dyDescent="0.25">
      <c r="A653" s="117" t="s">
        <v>47</v>
      </c>
      <c r="B653" s="18" t="s">
        <v>51</v>
      </c>
      <c r="C653" s="64"/>
    </row>
    <row r="654" spans="1:6" outlineLevel="1" x14ac:dyDescent="0.25">
      <c r="A654" s="117" t="s">
        <v>47</v>
      </c>
      <c r="B654" s="18" t="s">
        <v>29</v>
      </c>
      <c r="C654" s="64"/>
    </row>
    <row r="655" spans="1:6" outlineLevel="1" x14ac:dyDescent="0.25">
      <c r="A655" s="118"/>
      <c r="B655" s="28"/>
      <c r="C655" s="93"/>
      <c r="D655" s="167"/>
      <c r="E655" s="93"/>
      <c r="F655" s="23"/>
    </row>
    <row r="656" spans="1:6" ht="15.75" outlineLevel="1" thickBot="1" x14ac:dyDescent="0.3">
      <c r="A656" s="119" t="str">
        <f>+$A$3&amp;".3"</f>
        <v>A.3</v>
      </c>
      <c r="B656" s="51" t="s">
        <v>291</v>
      </c>
      <c r="C656" s="91" t="s">
        <v>0</v>
      </c>
      <c r="D656" s="168" t="s">
        <v>316</v>
      </c>
      <c r="E656" s="7" t="s">
        <v>304</v>
      </c>
      <c r="F656" s="67" t="s">
        <v>298</v>
      </c>
    </row>
    <row r="657" spans="1:6" ht="15.75" outlineLevel="1" thickTop="1" x14ac:dyDescent="0.25">
      <c r="A657" s="76">
        <v>1</v>
      </c>
      <c r="B657" s="29" t="s">
        <v>9</v>
      </c>
      <c r="C657" s="93" t="s">
        <v>10</v>
      </c>
      <c r="D657" s="165"/>
      <c r="E657" s="93">
        <v>1</v>
      </c>
      <c r="F657" s="9">
        <f>D657*E657</f>
        <v>0</v>
      </c>
    </row>
    <row r="658" spans="1:6" outlineLevel="1" x14ac:dyDescent="0.25">
      <c r="A658" s="76">
        <v>2</v>
      </c>
      <c r="B658" s="29" t="s">
        <v>61</v>
      </c>
      <c r="C658" s="93" t="s">
        <v>12</v>
      </c>
      <c r="D658" s="165"/>
      <c r="E658" s="93">
        <v>5</v>
      </c>
      <c r="F658" s="9">
        <f>D658*E658</f>
        <v>0</v>
      </c>
    </row>
    <row r="659" spans="1:6" outlineLevel="1" x14ac:dyDescent="0.25">
      <c r="A659" s="76">
        <v>3</v>
      </c>
      <c r="B659" s="29" t="s">
        <v>372</v>
      </c>
      <c r="C659" s="93" t="s">
        <v>164</v>
      </c>
      <c r="D659" s="165"/>
      <c r="E659" s="93">
        <v>1</v>
      </c>
      <c r="F659" s="9">
        <v>0</v>
      </c>
    </row>
    <row r="660" spans="1:6" outlineLevel="1" x14ac:dyDescent="0.25">
      <c r="A660" s="76">
        <v>4</v>
      </c>
      <c r="B660" s="29" t="s">
        <v>146</v>
      </c>
      <c r="C660" s="93" t="s">
        <v>10</v>
      </c>
      <c r="D660" s="165"/>
      <c r="E660" s="93">
        <v>1</v>
      </c>
      <c r="F660" s="9">
        <v>0</v>
      </c>
    </row>
    <row r="661" spans="1:6" outlineLevel="1" x14ac:dyDescent="0.25">
      <c r="A661" s="76">
        <v>5</v>
      </c>
      <c r="B661" s="29" t="s">
        <v>373</v>
      </c>
      <c r="C661" s="93" t="s">
        <v>10</v>
      </c>
      <c r="D661" s="165"/>
      <c r="E661" s="93">
        <v>1</v>
      </c>
      <c r="F661" s="9">
        <v>0</v>
      </c>
    </row>
    <row r="662" spans="1:6" outlineLevel="1" x14ac:dyDescent="0.25">
      <c r="A662" s="76">
        <v>6</v>
      </c>
      <c r="B662" s="29" t="s">
        <v>374</v>
      </c>
      <c r="C662" s="93" t="s">
        <v>10</v>
      </c>
      <c r="D662" s="165"/>
      <c r="E662" s="93">
        <v>1</v>
      </c>
      <c r="F662" s="9">
        <v>0</v>
      </c>
    </row>
    <row r="663" spans="1:6" outlineLevel="1" x14ac:dyDescent="0.25">
      <c r="A663" s="76">
        <v>7</v>
      </c>
      <c r="B663" s="29" t="s">
        <v>13</v>
      </c>
      <c r="C663" s="93" t="s">
        <v>1</v>
      </c>
      <c r="D663" s="165"/>
      <c r="E663" s="93">
        <v>5</v>
      </c>
      <c r="F663" s="9">
        <f>D663*E663</f>
        <v>0</v>
      </c>
    </row>
    <row r="664" spans="1:6" outlineLevel="1" x14ac:dyDescent="0.25">
      <c r="A664" s="76">
        <v>8</v>
      </c>
      <c r="B664" s="29" t="s">
        <v>14</v>
      </c>
      <c r="C664" s="93" t="s">
        <v>1</v>
      </c>
      <c r="D664" s="165"/>
      <c r="E664" s="93">
        <v>5</v>
      </c>
      <c r="F664" s="9">
        <f>D664*E664</f>
        <v>0</v>
      </c>
    </row>
    <row r="665" spans="1:6" outlineLevel="1" x14ac:dyDescent="0.25">
      <c r="A665" s="76">
        <v>9</v>
      </c>
      <c r="B665" s="29" t="s">
        <v>371</v>
      </c>
      <c r="C665" s="93" t="s">
        <v>10</v>
      </c>
      <c r="D665" s="165"/>
      <c r="E665" s="93">
        <v>1</v>
      </c>
      <c r="F665" s="9">
        <f>D665*E665</f>
        <v>0</v>
      </c>
    </row>
    <row r="666" spans="1:6" outlineLevel="1" x14ac:dyDescent="0.25">
      <c r="A666" s="120"/>
      <c r="B666" s="30"/>
      <c r="C666" s="96"/>
      <c r="D666" s="165"/>
      <c r="E666" s="96"/>
      <c r="F666" s="9"/>
    </row>
    <row r="667" spans="1:6" x14ac:dyDescent="0.25">
      <c r="A667" s="111" t="str">
        <f>+$A$3&amp;".3.12"</f>
        <v>A.3.12</v>
      </c>
      <c r="B667" s="32" t="s">
        <v>3</v>
      </c>
      <c r="F667" s="9">
        <f>SUM(F657:F666)</f>
        <v>0</v>
      </c>
    </row>
    <row r="668" spans="1:6" outlineLevel="1" x14ac:dyDescent="0.25">
      <c r="A668" s="111"/>
      <c r="B668" s="32"/>
      <c r="C668" s="38"/>
      <c r="D668" s="163"/>
      <c r="E668" s="92"/>
      <c r="F668" s="42"/>
    </row>
    <row r="669" spans="1:6" outlineLevel="1" x14ac:dyDescent="0.25">
      <c r="A669" s="111"/>
      <c r="B669" s="32"/>
      <c r="C669" s="38"/>
      <c r="D669" s="163"/>
      <c r="E669" s="92"/>
      <c r="F669" s="42"/>
    </row>
    <row r="670" spans="1:6" outlineLevel="1" x14ac:dyDescent="0.25">
      <c r="A670" s="111"/>
      <c r="B670" s="32"/>
      <c r="C670" s="38"/>
      <c r="D670" s="163"/>
      <c r="E670" s="92"/>
      <c r="F670" s="42"/>
    </row>
    <row r="671" spans="1:6" outlineLevel="1" x14ac:dyDescent="0.25">
      <c r="A671" s="111"/>
      <c r="B671" s="32"/>
      <c r="C671" s="38"/>
      <c r="D671" s="163"/>
      <c r="E671" s="92"/>
      <c r="F671" s="42"/>
    </row>
    <row r="672" spans="1:6" outlineLevel="1" x14ac:dyDescent="0.25">
      <c r="A672" s="111"/>
      <c r="B672" s="3" t="s">
        <v>292</v>
      </c>
      <c r="C672" s="38"/>
      <c r="D672" s="163"/>
      <c r="E672" s="92"/>
      <c r="F672" s="42"/>
    </row>
    <row r="673" spans="1:11" outlineLevel="1" x14ac:dyDescent="0.25">
      <c r="A673" s="111"/>
      <c r="B673" s="3" t="s">
        <v>293</v>
      </c>
      <c r="C673" s="38"/>
      <c r="D673" s="163"/>
      <c r="E673" s="92"/>
      <c r="F673" s="42"/>
    </row>
    <row r="674" spans="1:11" outlineLevel="1" x14ac:dyDescent="0.25">
      <c r="A674" s="111"/>
      <c r="B674" s="3" t="s">
        <v>294</v>
      </c>
      <c r="C674" s="38"/>
      <c r="D674" s="163"/>
      <c r="E674" s="92"/>
      <c r="F674" s="42"/>
    </row>
    <row r="675" spans="1:11" outlineLevel="1" x14ac:dyDescent="0.25">
      <c r="A675" s="111"/>
      <c r="B675" s="3" t="s">
        <v>295</v>
      </c>
      <c r="C675" s="38"/>
      <c r="D675" s="163"/>
      <c r="E675" s="92"/>
      <c r="F675" s="42"/>
    </row>
    <row r="676" spans="1:11" outlineLevel="1" x14ac:dyDescent="0.25">
      <c r="A676" s="111"/>
      <c r="B676" s="3" t="s">
        <v>296</v>
      </c>
      <c r="C676" s="38"/>
      <c r="D676" s="163"/>
      <c r="E676" s="92"/>
      <c r="F676" s="42"/>
    </row>
    <row r="677" spans="1:11" ht="7.5" customHeight="1" outlineLevel="1" x14ac:dyDescent="0.25">
      <c r="A677" s="111"/>
      <c r="C677" s="38"/>
      <c r="D677" s="163"/>
      <c r="E677" s="92"/>
      <c r="F677" s="42"/>
    </row>
    <row r="678" spans="1:11" outlineLevel="1" x14ac:dyDescent="0.25">
      <c r="A678" s="111"/>
      <c r="B678" s="32"/>
      <c r="C678" s="38"/>
      <c r="D678" s="163"/>
      <c r="E678" s="92"/>
      <c r="F678" s="42"/>
    </row>
    <row r="679" spans="1:11" outlineLevel="1" x14ac:dyDescent="0.25">
      <c r="A679" s="109"/>
    </row>
    <row r="680" spans="1:11" outlineLevel="1" x14ac:dyDescent="0.25">
      <c r="A680" s="76"/>
      <c r="B680" s="25" t="s">
        <v>44</v>
      </c>
      <c r="C680" s="94"/>
      <c r="D680" s="153" t="s">
        <v>8</v>
      </c>
      <c r="E680" s="14" t="s">
        <v>45</v>
      </c>
      <c r="F680" s="9" t="s">
        <v>4</v>
      </c>
    </row>
    <row r="681" spans="1:11" ht="45" x14ac:dyDescent="0.25">
      <c r="A681" s="76" t="str">
        <f>+$A$3&amp;".1.15"</f>
        <v>A.1.15</v>
      </c>
      <c r="B681" s="11" t="s">
        <v>273</v>
      </c>
      <c r="C681" s="95" t="s">
        <v>164</v>
      </c>
      <c r="D681" s="153"/>
      <c r="E681" s="21">
        <v>2</v>
      </c>
      <c r="F681" s="9">
        <f>+D681*E681</f>
        <v>0</v>
      </c>
      <c r="I681" s="77"/>
      <c r="J681" s="79"/>
      <c r="K681" s="79"/>
    </row>
    <row r="682" spans="1:11" outlineLevel="1" x14ac:dyDescent="0.25">
      <c r="A682" s="109"/>
    </row>
    <row r="683" spans="1:11" outlineLevel="1" x14ac:dyDescent="0.25">
      <c r="A683" s="109"/>
      <c r="B683" s="12" t="s">
        <v>46</v>
      </c>
    </row>
    <row r="684" spans="1:11" outlineLevel="1" x14ac:dyDescent="0.25">
      <c r="A684" s="109"/>
      <c r="B684" s="12" t="s">
        <v>137</v>
      </c>
    </row>
    <row r="685" spans="1:11" outlineLevel="1" x14ac:dyDescent="0.25">
      <c r="A685" s="109"/>
    </row>
    <row r="686" spans="1:11" outlineLevel="1" x14ac:dyDescent="0.25">
      <c r="A686" s="109"/>
      <c r="B686" s="53" t="s">
        <v>42</v>
      </c>
      <c r="C686" s="64"/>
    </row>
    <row r="687" spans="1:11" outlineLevel="1" x14ac:dyDescent="0.25">
      <c r="A687" s="109"/>
      <c r="B687" s="16"/>
      <c r="C687" s="64"/>
    </row>
    <row r="688" spans="1:11" outlineLevel="1" x14ac:dyDescent="0.25">
      <c r="A688" s="117" t="s">
        <v>47</v>
      </c>
      <c r="B688" s="18" t="s">
        <v>32</v>
      </c>
      <c r="C688" s="64"/>
    </row>
    <row r="689" spans="1:6" outlineLevel="1" x14ac:dyDescent="0.25">
      <c r="A689" s="117" t="s">
        <v>47</v>
      </c>
      <c r="B689" s="18" t="s">
        <v>33</v>
      </c>
      <c r="C689" s="64"/>
    </row>
    <row r="690" spans="1:6" outlineLevel="1" x14ac:dyDescent="0.25">
      <c r="A690" s="117" t="s">
        <v>47</v>
      </c>
      <c r="B690" s="18" t="s">
        <v>85</v>
      </c>
      <c r="C690" s="64"/>
    </row>
    <row r="691" spans="1:6" outlineLevel="1" x14ac:dyDescent="0.25">
      <c r="A691" s="117" t="s">
        <v>47</v>
      </c>
      <c r="B691" s="18" t="s">
        <v>34</v>
      </c>
      <c r="C691" s="64"/>
    </row>
    <row r="692" spans="1:6" outlineLevel="1" x14ac:dyDescent="0.25">
      <c r="A692" s="117" t="s">
        <v>47</v>
      </c>
      <c r="B692" s="18" t="s">
        <v>35</v>
      </c>
      <c r="C692" s="64"/>
    </row>
    <row r="693" spans="1:6" outlineLevel="1" x14ac:dyDescent="0.25">
      <c r="A693" s="117" t="s">
        <v>47</v>
      </c>
      <c r="B693" s="18" t="s">
        <v>36</v>
      </c>
      <c r="C693" s="64"/>
    </row>
    <row r="694" spans="1:6" outlineLevel="1" x14ac:dyDescent="0.25">
      <c r="A694" s="117" t="s">
        <v>47</v>
      </c>
      <c r="B694" s="18" t="s">
        <v>37</v>
      </c>
      <c r="C694" s="64"/>
    </row>
    <row r="695" spans="1:6" outlineLevel="1" x14ac:dyDescent="0.25">
      <c r="A695" s="117" t="s">
        <v>47</v>
      </c>
      <c r="B695" s="18" t="s">
        <v>38</v>
      </c>
      <c r="C695" s="64"/>
    </row>
    <row r="696" spans="1:6" outlineLevel="1" x14ac:dyDescent="0.25">
      <c r="A696" s="117" t="s">
        <v>47</v>
      </c>
      <c r="B696" s="18" t="s">
        <v>40</v>
      </c>
      <c r="C696" s="64"/>
    </row>
    <row r="697" spans="1:6" outlineLevel="1" x14ac:dyDescent="0.25">
      <c r="A697" s="117" t="s">
        <v>47</v>
      </c>
      <c r="B697" s="18" t="s">
        <v>29</v>
      </c>
      <c r="C697" s="64"/>
    </row>
    <row r="698" spans="1:6" outlineLevel="1" x14ac:dyDescent="0.25">
      <c r="A698" s="118"/>
      <c r="B698" s="28"/>
      <c r="C698" s="93"/>
      <c r="D698" s="167"/>
      <c r="E698" s="93"/>
      <c r="F698" s="23"/>
    </row>
    <row r="699" spans="1:6" ht="15.75" outlineLevel="1" thickBot="1" x14ac:dyDescent="0.3">
      <c r="A699" s="119" t="str">
        <f>+$A$3&amp;".3"</f>
        <v>A.3</v>
      </c>
      <c r="B699" s="51" t="s">
        <v>291</v>
      </c>
      <c r="C699" s="91" t="s">
        <v>0</v>
      </c>
      <c r="D699" s="168" t="s">
        <v>316</v>
      </c>
      <c r="E699" s="7" t="s">
        <v>304</v>
      </c>
      <c r="F699" s="67" t="s">
        <v>298</v>
      </c>
    </row>
    <row r="700" spans="1:6" ht="15.75" outlineLevel="1" thickTop="1" x14ac:dyDescent="0.25">
      <c r="A700" s="76">
        <v>1</v>
      </c>
      <c r="B700" s="29" t="s">
        <v>61</v>
      </c>
      <c r="C700" s="93" t="s">
        <v>12</v>
      </c>
      <c r="D700" s="165"/>
      <c r="E700" s="93">
        <v>5</v>
      </c>
      <c r="F700" s="9">
        <f t="shared" ref="F700:F704" si="5">D700*E700</f>
        <v>0</v>
      </c>
    </row>
    <row r="701" spans="1:6" outlineLevel="1" x14ac:dyDescent="0.25">
      <c r="A701" s="76">
        <v>2</v>
      </c>
      <c r="B701" s="29" t="s">
        <v>378</v>
      </c>
      <c r="C701" s="93" t="s">
        <v>10</v>
      </c>
      <c r="D701" s="165"/>
      <c r="E701" s="93">
        <v>1</v>
      </c>
      <c r="F701" s="9">
        <f t="shared" si="5"/>
        <v>0</v>
      </c>
    </row>
    <row r="702" spans="1:6" outlineLevel="1" x14ac:dyDescent="0.25">
      <c r="A702" s="76">
        <v>3</v>
      </c>
      <c r="B702" s="29" t="s">
        <v>379</v>
      </c>
      <c r="C702" s="93" t="s">
        <v>10</v>
      </c>
      <c r="D702" s="165"/>
      <c r="E702" s="93">
        <v>1</v>
      </c>
      <c r="F702" s="9">
        <f t="shared" si="5"/>
        <v>0</v>
      </c>
    </row>
    <row r="703" spans="1:6" outlineLevel="1" x14ac:dyDescent="0.25">
      <c r="A703" s="76">
        <v>5</v>
      </c>
      <c r="B703" s="29" t="s">
        <v>113</v>
      </c>
      <c r="C703" s="93" t="s">
        <v>10</v>
      </c>
      <c r="D703" s="165"/>
      <c r="E703" s="93">
        <v>1</v>
      </c>
      <c r="F703" s="9">
        <f t="shared" si="5"/>
        <v>0</v>
      </c>
    </row>
    <row r="704" spans="1:6" outlineLevel="1" x14ac:dyDescent="0.25">
      <c r="A704" s="76">
        <v>6</v>
      </c>
      <c r="B704" s="29" t="s">
        <v>114</v>
      </c>
      <c r="C704" s="93" t="s">
        <v>10</v>
      </c>
      <c r="D704" s="165"/>
      <c r="E704" s="93">
        <v>5</v>
      </c>
      <c r="F704" s="9">
        <f t="shared" si="5"/>
        <v>0</v>
      </c>
    </row>
    <row r="705" spans="1:11" outlineLevel="1" x14ac:dyDescent="0.25">
      <c r="A705" s="120"/>
      <c r="B705" s="30"/>
      <c r="C705" s="96"/>
      <c r="D705" s="165"/>
      <c r="E705" s="96"/>
      <c r="F705" s="9"/>
    </row>
    <row r="706" spans="1:11" x14ac:dyDescent="0.25">
      <c r="A706" s="111" t="str">
        <f>+$A$3&amp;".3.15"</f>
        <v>A.3.15</v>
      </c>
      <c r="B706" s="32" t="s">
        <v>3</v>
      </c>
      <c r="F706" s="9">
        <f>SUM(F700:F705)</f>
        <v>0</v>
      </c>
    </row>
    <row r="707" spans="1:11" outlineLevel="1" x14ac:dyDescent="0.25">
      <c r="A707" s="111"/>
      <c r="B707" s="32"/>
      <c r="C707" s="38"/>
      <c r="D707" s="163"/>
      <c r="E707" s="92"/>
      <c r="F707" s="42"/>
    </row>
    <row r="708" spans="1:11" outlineLevel="1" x14ac:dyDescent="0.25">
      <c r="A708" s="111"/>
      <c r="B708" s="32"/>
      <c r="C708" s="38"/>
      <c r="D708" s="163"/>
      <c r="E708" s="92"/>
      <c r="F708" s="42"/>
    </row>
    <row r="709" spans="1:11" outlineLevel="1" x14ac:dyDescent="0.25">
      <c r="A709" s="111"/>
      <c r="B709" s="32"/>
      <c r="C709" s="38"/>
      <c r="D709" s="163"/>
      <c r="E709" s="92"/>
      <c r="F709" s="42"/>
    </row>
    <row r="710" spans="1:11" outlineLevel="1" x14ac:dyDescent="0.25">
      <c r="A710" s="111"/>
      <c r="B710" s="32"/>
      <c r="C710" s="38"/>
      <c r="D710" s="163"/>
      <c r="E710" s="92"/>
      <c r="F710" s="42"/>
    </row>
    <row r="711" spans="1:11" outlineLevel="1" x14ac:dyDescent="0.25">
      <c r="A711" s="111"/>
      <c r="B711" s="3" t="s">
        <v>292</v>
      </c>
      <c r="C711" s="38"/>
      <c r="D711" s="163"/>
      <c r="E711" s="92"/>
      <c r="F711" s="42"/>
    </row>
    <row r="712" spans="1:11" outlineLevel="1" x14ac:dyDescent="0.25">
      <c r="A712" s="111"/>
      <c r="B712" s="3" t="s">
        <v>293</v>
      </c>
      <c r="C712" s="38"/>
      <c r="D712" s="163"/>
      <c r="E712" s="92"/>
      <c r="F712" s="42"/>
    </row>
    <row r="713" spans="1:11" outlineLevel="1" x14ac:dyDescent="0.25">
      <c r="A713" s="111"/>
      <c r="B713" s="3" t="s">
        <v>294</v>
      </c>
      <c r="C713" s="38"/>
      <c r="D713" s="163"/>
      <c r="E713" s="92"/>
      <c r="F713" s="42"/>
    </row>
    <row r="714" spans="1:11" outlineLevel="1" x14ac:dyDescent="0.25">
      <c r="A714" s="111"/>
      <c r="B714" s="3" t="s">
        <v>295</v>
      </c>
      <c r="C714" s="38"/>
      <c r="D714" s="163"/>
      <c r="E714" s="92"/>
      <c r="F714" s="42"/>
    </row>
    <row r="715" spans="1:11" outlineLevel="1" x14ac:dyDescent="0.25">
      <c r="A715" s="111"/>
      <c r="B715" s="3" t="s">
        <v>296</v>
      </c>
      <c r="C715" s="38"/>
      <c r="D715" s="163"/>
      <c r="E715" s="92"/>
      <c r="F715" s="42"/>
    </row>
    <row r="716" spans="1:11" ht="7.5" customHeight="1" outlineLevel="1" x14ac:dyDescent="0.25">
      <c r="A716" s="111"/>
      <c r="C716" s="38"/>
      <c r="D716" s="163"/>
      <c r="E716" s="92"/>
      <c r="F716" s="42"/>
    </row>
    <row r="717" spans="1:11" outlineLevel="1" x14ac:dyDescent="0.25">
      <c r="A717" s="111"/>
      <c r="B717" s="32"/>
      <c r="C717" s="38"/>
      <c r="D717" s="163"/>
      <c r="E717" s="92"/>
      <c r="F717" s="42"/>
    </row>
    <row r="718" spans="1:11" outlineLevel="1" x14ac:dyDescent="0.25">
      <c r="A718" s="109"/>
    </row>
    <row r="719" spans="1:11" outlineLevel="1" x14ac:dyDescent="0.25">
      <c r="A719" s="76"/>
      <c r="B719" s="34" t="s">
        <v>44</v>
      </c>
      <c r="C719" s="97"/>
      <c r="D719" s="169" t="s">
        <v>8</v>
      </c>
      <c r="E719" s="35" t="s">
        <v>45</v>
      </c>
      <c r="F719" s="36" t="s">
        <v>4</v>
      </c>
    </row>
    <row r="720" spans="1:11" ht="45" x14ac:dyDescent="0.25">
      <c r="A720" s="76" t="str">
        <f>+$A$3&amp;".1.16"</f>
        <v>A.1.16</v>
      </c>
      <c r="B720" s="57" t="s">
        <v>274</v>
      </c>
      <c r="C720" s="98" t="s">
        <v>164</v>
      </c>
      <c r="D720" s="169"/>
      <c r="E720" s="37">
        <v>2</v>
      </c>
      <c r="F720" s="36">
        <f>+D720*E720</f>
        <v>0</v>
      </c>
      <c r="I720" s="77"/>
      <c r="J720" s="79"/>
      <c r="K720" s="79"/>
    </row>
    <row r="721" spans="1:6" outlineLevel="1" x14ac:dyDescent="0.25">
      <c r="A721" s="109"/>
      <c r="B721" s="39"/>
      <c r="C721" s="38"/>
      <c r="D721" s="163"/>
      <c r="E721" s="92"/>
      <c r="F721" s="40"/>
    </row>
    <row r="722" spans="1:6" outlineLevel="1" x14ac:dyDescent="0.25">
      <c r="A722" s="109"/>
      <c r="B722" s="58" t="s">
        <v>46</v>
      </c>
      <c r="C722" s="38"/>
      <c r="D722" s="163"/>
      <c r="E722" s="92"/>
      <c r="F722" s="40"/>
    </row>
    <row r="723" spans="1:6" outlineLevel="1" x14ac:dyDescent="0.25">
      <c r="A723" s="109"/>
      <c r="B723" s="58" t="s">
        <v>363</v>
      </c>
      <c r="C723" s="38"/>
      <c r="D723" s="163"/>
      <c r="E723" s="92"/>
      <c r="F723" s="40"/>
    </row>
    <row r="724" spans="1:6" outlineLevel="1" x14ac:dyDescent="0.25">
      <c r="A724" s="109"/>
      <c r="B724" s="39"/>
      <c r="C724" s="38"/>
      <c r="D724" s="163"/>
      <c r="E724" s="92"/>
      <c r="F724" s="40"/>
    </row>
    <row r="725" spans="1:6" outlineLevel="1" x14ac:dyDescent="0.25">
      <c r="A725" s="109"/>
      <c r="B725" s="59" t="s">
        <v>42</v>
      </c>
      <c r="C725" s="92"/>
      <c r="D725" s="163"/>
      <c r="E725" s="92"/>
      <c r="F725" s="40"/>
    </row>
    <row r="726" spans="1:6" outlineLevel="1" x14ac:dyDescent="0.25">
      <c r="A726" s="109"/>
      <c r="B726" s="60"/>
      <c r="C726" s="92"/>
      <c r="D726" s="163"/>
      <c r="E726" s="92"/>
      <c r="F726" s="40"/>
    </row>
    <row r="727" spans="1:6" outlineLevel="1" x14ac:dyDescent="0.25">
      <c r="A727" s="117" t="s">
        <v>47</v>
      </c>
      <c r="B727" s="61" t="s">
        <v>32</v>
      </c>
      <c r="C727" s="92"/>
      <c r="D727" s="163"/>
      <c r="E727" s="92"/>
      <c r="F727" s="40"/>
    </row>
    <row r="728" spans="1:6" outlineLevel="1" x14ac:dyDescent="0.25">
      <c r="A728" s="117" t="s">
        <v>47</v>
      </c>
      <c r="B728" s="61" t="s">
        <v>33</v>
      </c>
      <c r="C728" s="92"/>
      <c r="D728" s="163"/>
      <c r="E728" s="92"/>
      <c r="F728" s="40"/>
    </row>
    <row r="729" spans="1:6" outlineLevel="1" x14ac:dyDescent="0.25">
      <c r="A729" s="117" t="s">
        <v>47</v>
      </c>
      <c r="B729" s="61" t="s">
        <v>85</v>
      </c>
      <c r="C729" s="92"/>
      <c r="D729" s="163"/>
      <c r="E729" s="92"/>
      <c r="F729" s="40"/>
    </row>
    <row r="730" spans="1:6" outlineLevel="1" x14ac:dyDescent="0.25">
      <c r="A730" s="117" t="s">
        <v>47</v>
      </c>
      <c r="B730" s="61" t="s">
        <v>34</v>
      </c>
      <c r="C730" s="92"/>
      <c r="D730" s="163"/>
      <c r="E730" s="92"/>
      <c r="F730" s="40"/>
    </row>
    <row r="731" spans="1:6" outlineLevel="1" x14ac:dyDescent="0.25">
      <c r="A731" s="117" t="s">
        <v>47</v>
      </c>
      <c r="B731" s="61" t="s">
        <v>35</v>
      </c>
      <c r="C731" s="92"/>
      <c r="D731" s="163"/>
      <c r="E731" s="92"/>
      <c r="F731" s="40"/>
    </row>
    <row r="732" spans="1:6" outlineLevel="1" x14ac:dyDescent="0.25">
      <c r="A732" s="117" t="s">
        <v>47</v>
      </c>
      <c r="B732" s="61" t="s">
        <v>36</v>
      </c>
      <c r="C732" s="92"/>
      <c r="D732" s="163"/>
      <c r="E732" s="92"/>
      <c r="F732" s="40"/>
    </row>
    <row r="733" spans="1:6" outlineLevel="1" x14ac:dyDescent="0.25">
      <c r="A733" s="117" t="s">
        <v>47</v>
      </c>
      <c r="B733" s="61" t="s">
        <v>37</v>
      </c>
      <c r="C733" s="92"/>
      <c r="D733" s="163"/>
      <c r="E733" s="92"/>
      <c r="F733" s="40"/>
    </row>
    <row r="734" spans="1:6" outlineLevel="1" x14ac:dyDescent="0.25">
      <c r="A734" s="117" t="s">
        <v>47</v>
      </c>
      <c r="B734" s="61" t="s">
        <v>38</v>
      </c>
      <c r="C734" s="92"/>
      <c r="D734" s="163"/>
      <c r="E734" s="92"/>
      <c r="F734" s="40"/>
    </row>
    <row r="735" spans="1:6" outlineLevel="1" x14ac:dyDescent="0.25">
      <c r="A735" s="117" t="s">
        <v>47</v>
      </c>
      <c r="B735" s="61" t="s">
        <v>40</v>
      </c>
      <c r="C735" s="92"/>
      <c r="D735" s="163"/>
      <c r="E735" s="92"/>
      <c r="F735" s="40"/>
    </row>
    <row r="736" spans="1:6" outlineLevel="1" x14ac:dyDescent="0.25">
      <c r="A736" s="117" t="s">
        <v>47</v>
      </c>
      <c r="B736" s="61" t="s">
        <v>29</v>
      </c>
      <c r="C736" s="92"/>
      <c r="D736" s="163"/>
      <c r="E736" s="92"/>
      <c r="F736" s="40"/>
    </row>
    <row r="737" spans="1:6" outlineLevel="1" x14ac:dyDescent="0.25">
      <c r="A737" s="118"/>
      <c r="B737" s="41"/>
      <c r="C737" s="99"/>
      <c r="D737" s="170"/>
      <c r="E737" s="99"/>
      <c r="F737" s="42"/>
    </row>
    <row r="738" spans="1:6" ht="15.75" outlineLevel="1" thickBot="1" x14ac:dyDescent="0.3">
      <c r="A738" s="119" t="str">
        <f>+$A$3&amp;".3"</f>
        <v>A.3</v>
      </c>
      <c r="B738" s="51" t="s">
        <v>291</v>
      </c>
      <c r="C738" s="91" t="s">
        <v>0</v>
      </c>
      <c r="D738" s="168" t="s">
        <v>316</v>
      </c>
      <c r="E738" s="7" t="s">
        <v>304</v>
      </c>
      <c r="F738" s="67" t="s">
        <v>298</v>
      </c>
    </row>
    <row r="739" spans="1:6" ht="15.75" outlineLevel="1" thickTop="1" x14ac:dyDescent="0.25">
      <c r="A739" s="76">
        <v>1</v>
      </c>
      <c r="B739" s="44" t="s">
        <v>61</v>
      </c>
      <c r="C739" s="99" t="s">
        <v>12</v>
      </c>
      <c r="D739" s="171"/>
      <c r="E739" s="99">
        <v>5</v>
      </c>
      <c r="F739" s="36">
        <f t="shared" ref="F739:F743" si="6">D739*E739</f>
        <v>0</v>
      </c>
    </row>
    <row r="740" spans="1:6" ht="30" outlineLevel="1" x14ac:dyDescent="0.25">
      <c r="A740" s="76">
        <v>2</v>
      </c>
      <c r="B740" s="44" t="s">
        <v>380</v>
      </c>
      <c r="C740" s="99" t="s">
        <v>10</v>
      </c>
      <c r="D740" s="171"/>
      <c r="E740" s="99">
        <v>1</v>
      </c>
      <c r="F740" s="36">
        <f t="shared" si="6"/>
        <v>0</v>
      </c>
    </row>
    <row r="741" spans="1:6" ht="30" outlineLevel="1" x14ac:dyDescent="0.25">
      <c r="A741" s="76">
        <v>3</v>
      </c>
      <c r="B741" s="44" t="s">
        <v>381</v>
      </c>
      <c r="C741" s="99" t="s">
        <v>10</v>
      </c>
      <c r="D741" s="171"/>
      <c r="E741" s="99">
        <v>1</v>
      </c>
      <c r="F741" s="36">
        <f t="shared" si="6"/>
        <v>0</v>
      </c>
    </row>
    <row r="742" spans="1:6" outlineLevel="1" x14ac:dyDescent="0.25">
      <c r="A742" s="76">
        <v>4</v>
      </c>
      <c r="B742" s="44" t="s">
        <v>115</v>
      </c>
      <c r="C742" s="99" t="s">
        <v>10</v>
      </c>
      <c r="D742" s="171"/>
      <c r="E742" s="99">
        <v>1</v>
      </c>
      <c r="F742" s="36">
        <f t="shared" si="6"/>
        <v>0</v>
      </c>
    </row>
    <row r="743" spans="1:6" outlineLevel="1" x14ac:dyDescent="0.25">
      <c r="A743" s="76">
        <v>5</v>
      </c>
      <c r="B743" s="44" t="s">
        <v>116</v>
      </c>
      <c r="C743" s="99" t="s">
        <v>10</v>
      </c>
      <c r="D743" s="171"/>
      <c r="E743" s="99">
        <v>1</v>
      </c>
      <c r="F743" s="36">
        <f t="shared" si="6"/>
        <v>0</v>
      </c>
    </row>
    <row r="744" spans="1:6" outlineLevel="1" x14ac:dyDescent="0.25">
      <c r="A744" s="120"/>
      <c r="B744" s="45"/>
      <c r="C744" s="100"/>
      <c r="D744" s="171"/>
      <c r="E744" s="100"/>
      <c r="F744" s="36"/>
    </row>
    <row r="745" spans="1:6" x14ac:dyDescent="0.25">
      <c r="A745" s="111" t="str">
        <f>+$A$3&amp;".3.16"</f>
        <v>A.3.16</v>
      </c>
      <c r="B745" s="32" t="s">
        <v>3</v>
      </c>
      <c r="C745" s="38"/>
      <c r="D745" s="163"/>
      <c r="E745" s="92"/>
      <c r="F745" s="36">
        <f>SUM(F739:F744)</f>
        <v>0</v>
      </c>
    </row>
    <row r="746" spans="1:6" outlineLevel="1" x14ac:dyDescent="0.25">
      <c r="A746" s="111"/>
      <c r="B746" s="32"/>
      <c r="C746" s="38"/>
      <c r="D746" s="163"/>
      <c r="E746" s="92"/>
      <c r="F746" s="42"/>
    </row>
    <row r="747" spans="1:6" outlineLevel="1" x14ac:dyDescent="0.25">
      <c r="A747" s="111"/>
      <c r="B747" s="32"/>
      <c r="C747" s="38"/>
      <c r="D747" s="163"/>
      <c r="E747" s="92"/>
      <c r="F747" s="42"/>
    </row>
    <row r="748" spans="1:6" outlineLevel="1" x14ac:dyDescent="0.25">
      <c r="A748" s="111"/>
      <c r="B748" s="32"/>
      <c r="C748" s="38"/>
      <c r="D748" s="163"/>
      <c r="E748" s="92"/>
      <c r="F748" s="42"/>
    </row>
    <row r="749" spans="1:6" outlineLevel="1" x14ac:dyDescent="0.25">
      <c r="A749" s="111"/>
      <c r="B749" s="32"/>
      <c r="C749" s="38"/>
      <c r="D749" s="163"/>
      <c r="E749" s="92"/>
      <c r="F749" s="42"/>
    </row>
    <row r="750" spans="1:6" outlineLevel="1" x14ac:dyDescent="0.25">
      <c r="A750" s="111"/>
      <c r="B750" s="3" t="s">
        <v>292</v>
      </c>
      <c r="C750" s="38"/>
      <c r="D750" s="163"/>
      <c r="E750" s="92"/>
      <c r="F750" s="42"/>
    </row>
    <row r="751" spans="1:6" outlineLevel="1" x14ac:dyDescent="0.25">
      <c r="A751" s="111"/>
      <c r="B751" s="3" t="s">
        <v>293</v>
      </c>
      <c r="C751" s="38"/>
      <c r="D751" s="163"/>
      <c r="E751" s="92"/>
      <c r="F751" s="42"/>
    </row>
    <row r="752" spans="1:6" outlineLevel="1" x14ac:dyDescent="0.25">
      <c r="A752" s="111"/>
      <c r="B752" s="3" t="s">
        <v>294</v>
      </c>
      <c r="C752" s="38"/>
      <c r="D752" s="163"/>
      <c r="E752" s="92"/>
      <c r="F752" s="42"/>
    </row>
    <row r="753" spans="1:11" outlineLevel="1" x14ac:dyDescent="0.25">
      <c r="A753" s="111"/>
      <c r="B753" s="3" t="s">
        <v>295</v>
      </c>
      <c r="C753" s="38"/>
      <c r="D753" s="163"/>
      <c r="E753" s="92"/>
      <c r="F753" s="42"/>
    </row>
    <row r="754" spans="1:11" outlineLevel="1" x14ac:dyDescent="0.25">
      <c r="A754" s="111"/>
      <c r="B754" s="3" t="s">
        <v>296</v>
      </c>
      <c r="C754" s="38"/>
      <c r="D754" s="163"/>
      <c r="E754" s="92"/>
      <c r="F754" s="42"/>
    </row>
    <row r="755" spans="1:11" ht="7.5" customHeight="1" outlineLevel="1" x14ac:dyDescent="0.25">
      <c r="A755" s="111"/>
      <c r="C755" s="38"/>
      <c r="D755" s="163"/>
      <c r="E755" s="92"/>
      <c r="F755" s="42"/>
    </row>
    <row r="756" spans="1:11" outlineLevel="1" x14ac:dyDescent="0.25">
      <c r="A756" s="111"/>
      <c r="B756" s="32"/>
      <c r="C756" s="38"/>
      <c r="D756" s="163"/>
      <c r="E756" s="92"/>
      <c r="F756" s="42"/>
    </row>
    <row r="757" spans="1:11" outlineLevel="1" x14ac:dyDescent="0.25">
      <c r="A757" s="109"/>
    </row>
    <row r="758" spans="1:11" outlineLevel="1" x14ac:dyDescent="0.25">
      <c r="A758" s="76"/>
      <c r="B758" s="34" t="s">
        <v>44</v>
      </c>
      <c r="C758" s="97"/>
      <c r="D758" s="169" t="s">
        <v>8</v>
      </c>
      <c r="E758" s="35" t="s">
        <v>45</v>
      </c>
      <c r="F758" s="36" t="s">
        <v>4</v>
      </c>
    </row>
    <row r="759" spans="1:11" ht="60" x14ac:dyDescent="0.25">
      <c r="A759" s="76" t="str">
        <f>+$A$3&amp;".1.17"</f>
        <v>A.1.17</v>
      </c>
      <c r="B759" s="57" t="s">
        <v>275</v>
      </c>
      <c r="C759" s="98" t="s">
        <v>164</v>
      </c>
      <c r="D759" s="169"/>
      <c r="E759" s="37">
        <v>1</v>
      </c>
      <c r="F759" s="36">
        <f>+D759*E759</f>
        <v>0</v>
      </c>
      <c r="I759" s="77"/>
      <c r="J759" s="79"/>
      <c r="K759" s="79"/>
    </row>
    <row r="760" spans="1:11" outlineLevel="1" x14ac:dyDescent="0.25">
      <c r="A760" s="109"/>
      <c r="B760" s="39"/>
      <c r="C760" s="38"/>
      <c r="D760" s="163"/>
      <c r="E760" s="92"/>
      <c r="F760" s="40"/>
    </row>
    <row r="761" spans="1:11" outlineLevel="1" x14ac:dyDescent="0.25">
      <c r="A761" s="109"/>
      <c r="B761" s="58" t="s">
        <v>117</v>
      </c>
      <c r="C761" s="38"/>
      <c r="D761" s="163"/>
      <c r="E761" s="92"/>
      <c r="F761" s="40"/>
    </row>
    <row r="762" spans="1:11" outlineLevel="1" x14ac:dyDescent="0.25">
      <c r="A762" s="109"/>
      <c r="B762" s="58" t="s">
        <v>118</v>
      </c>
      <c r="C762" s="38"/>
      <c r="D762" s="163"/>
      <c r="E762" s="92"/>
      <c r="F762" s="40"/>
    </row>
    <row r="763" spans="1:11" outlineLevel="1" x14ac:dyDescent="0.25">
      <c r="A763" s="109"/>
      <c r="B763" s="39"/>
      <c r="C763" s="38"/>
      <c r="D763" s="163"/>
      <c r="E763" s="92"/>
      <c r="F763" s="40"/>
    </row>
    <row r="764" spans="1:11" outlineLevel="1" x14ac:dyDescent="0.25">
      <c r="A764" s="109"/>
      <c r="B764" s="59" t="s">
        <v>42</v>
      </c>
      <c r="C764" s="92"/>
      <c r="D764" s="163"/>
      <c r="E764" s="92"/>
      <c r="F764" s="40"/>
    </row>
    <row r="765" spans="1:11" outlineLevel="1" x14ac:dyDescent="0.25">
      <c r="A765" s="109"/>
      <c r="B765" s="60"/>
      <c r="C765" s="92"/>
      <c r="D765" s="163"/>
      <c r="E765" s="92"/>
      <c r="F765" s="40"/>
    </row>
    <row r="766" spans="1:11" outlineLevel="1" x14ac:dyDescent="0.25">
      <c r="A766" s="117" t="s">
        <v>47</v>
      </c>
      <c r="B766" s="61" t="s">
        <v>32</v>
      </c>
      <c r="C766" s="92"/>
      <c r="D766" s="163"/>
      <c r="E766" s="92"/>
      <c r="F766" s="40"/>
    </row>
    <row r="767" spans="1:11" outlineLevel="1" x14ac:dyDescent="0.25">
      <c r="A767" s="117" t="s">
        <v>47</v>
      </c>
      <c r="B767" s="61" t="s">
        <v>34</v>
      </c>
      <c r="C767" s="92"/>
      <c r="D767" s="163"/>
      <c r="E767" s="92"/>
      <c r="F767" s="40"/>
    </row>
    <row r="768" spans="1:11" outlineLevel="1" x14ac:dyDescent="0.25">
      <c r="A768" s="117" t="s">
        <v>47</v>
      </c>
      <c r="B768" s="61" t="s">
        <v>35</v>
      </c>
      <c r="C768" s="92"/>
      <c r="D768" s="163"/>
      <c r="E768" s="92"/>
      <c r="F768" s="40"/>
    </row>
    <row r="769" spans="1:6" outlineLevel="1" x14ac:dyDescent="0.25">
      <c r="A769" s="117" t="s">
        <v>47</v>
      </c>
      <c r="B769" s="61" t="s">
        <v>36</v>
      </c>
      <c r="C769" s="92"/>
      <c r="D769" s="163"/>
      <c r="E769" s="92"/>
      <c r="F769" s="40"/>
    </row>
    <row r="770" spans="1:6" outlineLevel="1" x14ac:dyDescent="0.25">
      <c r="A770" s="117" t="s">
        <v>47</v>
      </c>
      <c r="B770" s="61" t="s">
        <v>37</v>
      </c>
      <c r="C770" s="92"/>
      <c r="D770" s="163"/>
      <c r="E770" s="92"/>
      <c r="F770" s="40"/>
    </row>
    <row r="771" spans="1:6" outlineLevel="1" x14ac:dyDescent="0.25">
      <c r="A771" s="117" t="s">
        <v>47</v>
      </c>
      <c r="B771" s="61" t="s">
        <v>38</v>
      </c>
      <c r="C771" s="92"/>
      <c r="D771" s="163"/>
      <c r="E771" s="92"/>
      <c r="F771" s="40"/>
    </row>
    <row r="772" spans="1:6" outlineLevel="1" x14ac:dyDescent="0.25">
      <c r="A772" s="117" t="s">
        <v>47</v>
      </c>
      <c r="B772" s="61" t="s">
        <v>40</v>
      </c>
      <c r="C772" s="92"/>
      <c r="D772" s="163"/>
      <c r="E772" s="92"/>
      <c r="F772" s="40"/>
    </row>
    <row r="773" spans="1:6" outlineLevel="1" x14ac:dyDescent="0.25">
      <c r="A773" s="117" t="s">
        <v>47</v>
      </c>
      <c r="B773" s="61" t="s">
        <v>29</v>
      </c>
      <c r="C773" s="92"/>
      <c r="D773" s="163"/>
      <c r="E773" s="92"/>
      <c r="F773" s="40"/>
    </row>
    <row r="774" spans="1:6" outlineLevel="1" x14ac:dyDescent="0.25">
      <c r="A774" s="118"/>
      <c r="B774" s="41"/>
      <c r="C774" s="99"/>
      <c r="D774" s="170"/>
      <c r="E774" s="99"/>
      <c r="F774" s="42"/>
    </row>
    <row r="775" spans="1:6" ht="15.75" outlineLevel="1" thickBot="1" x14ac:dyDescent="0.3">
      <c r="A775" s="119" t="str">
        <f>+$A$3&amp;".3"</f>
        <v>A.3</v>
      </c>
      <c r="B775" s="51" t="s">
        <v>291</v>
      </c>
      <c r="C775" s="91" t="s">
        <v>0</v>
      </c>
      <c r="D775" s="168" t="s">
        <v>316</v>
      </c>
      <c r="E775" s="7" t="s">
        <v>304</v>
      </c>
      <c r="F775" s="67" t="s">
        <v>298</v>
      </c>
    </row>
    <row r="776" spans="1:6" ht="15.75" outlineLevel="1" thickTop="1" x14ac:dyDescent="0.25">
      <c r="A776" s="76">
        <v>1</v>
      </c>
      <c r="B776" s="44" t="s">
        <v>61</v>
      </c>
      <c r="C776" s="99" t="s">
        <v>12</v>
      </c>
      <c r="D776" s="171"/>
      <c r="E776" s="99">
        <v>10</v>
      </c>
      <c r="F776" s="36">
        <f>D776*E776</f>
        <v>0</v>
      </c>
    </row>
    <row r="777" spans="1:6" ht="30" outlineLevel="1" x14ac:dyDescent="0.25">
      <c r="A777" s="76">
        <v>2</v>
      </c>
      <c r="B777" s="44" t="s">
        <v>382</v>
      </c>
      <c r="C777" s="99" t="s">
        <v>10</v>
      </c>
      <c r="D777" s="171"/>
      <c r="E777" s="99">
        <v>1</v>
      </c>
      <c r="F777" s="36">
        <f>D777*E777</f>
        <v>0</v>
      </c>
    </row>
    <row r="778" spans="1:6" ht="30" outlineLevel="1" x14ac:dyDescent="0.25">
      <c r="A778" s="76">
        <v>3</v>
      </c>
      <c r="B778" s="44" t="s">
        <v>119</v>
      </c>
      <c r="C778" s="99" t="s">
        <v>10</v>
      </c>
      <c r="D778" s="171"/>
      <c r="E778" s="99">
        <v>1</v>
      </c>
      <c r="F778" s="36">
        <f>D778*E778</f>
        <v>0</v>
      </c>
    </row>
    <row r="779" spans="1:6" outlineLevel="1" x14ac:dyDescent="0.25">
      <c r="A779" s="120"/>
      <c r="B779" s="45"/>
      <c r="C779" s="100"/>
      <c r="D779" s="171"/>
      <c r="E779" s="100"/>
      <c r="F779" s="36"/>
    </row>
    <row r="780" spans="1:6" x14ac:dyDescent="0.25">
      <c r="A780" s="111" t="str">
        <f>+$A$3&amp;".3.17"</f>
        <v>A.3.17</v>
      </c>
      <c r="B780" s="32" t="s">
        <v>3</v>
      </c>
      <c r="C780" s="38"/>
      <c r="D780" s="163"/>
      <c r="E780" s="92"/>
      <c r="F780" s="36">
        <f>SUM(F776:F779)</f>
        <v>0</v>
      </c>
    </row>
    <row r="781" spans="1:6" outlineLevel="1" x14ac:dyDescent="0.25">
      <c r="A781" s="111"/>
      <c r="B781" s="32"/>
      <c r="C781" s="38"/>
      <c r="D781" s="163"/>
      <c r="E781" s="92"/>
      <c r="F781" s="42"/>
    </row>
    <row r="782" spans="1:6" outlineLevel="1" x14ac:dyDescent="0.25">
      <c r="A782" s="111"/>
      <c r="B782" s="32"/>
      <c r="C782" s="38"/>
      <c r="D782" s="163"/>
      <c r="E782" s="92"/>
      <c r="F782" s="42"/>
    </row>
    <row r="783" spans="1:6" outlineLevel="1" x14ac:dyDescent="0.25">
      <c r="A783" s="111"/>
      <c r="B783" s="32"/>
      <c r="C783" s="38"/>
      <c r="D783" s="163"/>
      <c r="E783" s="92"/>
      <c r="F783" s="42"/>
    </row>
    <row r="784" spans="1:6" outlineLevel="1" x14ac:dyDescent="0.25">
      <c r="A784" s="111"/>
      <c r="B784" s="32"/>
      <c r="C784" s="38"/>
      <c r="D784" s="163"/>
      <c r="E784" s="92"/>
      <c r="F784" s="42"/>
    </row>
    <row r="785" spans="1:11" outlineLevel="1" x14ac:dyDescent="0.25">
      <c r="A785" s="111"/>
      <c r="B785" s="3" t="s">
        <v>292</v>
      </c>
      <c r="C785" s="38"/>
      <c r="D785" s="163"/>
      <c r="E785" s="92"/>
      <c r="F785" s="42"/>
    </row>
    <row r="786" spans="1:11" outlineLevel="1" x14ac:dyDescent="0.25">
      <c r="A786" s="111"/>
      <c r="B786" s="3" t="s">
        <v>293</v>
      </c>
      <c r="C786" s="38"/>
      <c r="D786" s="163"/>
      <c r="E786" s="92"/>
      <c r="F786" s="42"/>
    </row>
    <row r="787" spans="1:11" outlineLevel="1" x14ac:dyDescent="0.25">
      <c r="A787" s="111"/>
      <c r="B787" s="3" t="s">
        <v>294</v>
      </c>
      <c r="C787" s="38"/>
      <c r="D787" s="163"/>
      <c r="E787" s="92"/>
      <c r="F787" s="42"/>
    </row>
    <row r="788" spans="1:11" outlineLevel="1" x14ac:dyDescent="0.25">
      <c r="A788" s="111"/>
      <c r="B788" s="3" t="s">
        <v>295</v>
      </c>
      <c r="C788" s="38"/>
      <c r="D788" s="163"/>
      <c r="E788" s="92"/>
      <c r="F788" s="42"/>
    </row>
    <row r="789" spans="1:11" outlineLevel="1" x14ac:dyDescent="0.25">
      <c r="A789" s="111"/>
      <c r="B789" s="3" t="s">
        <v>296</v>
      </c>
      <c r="C789" s="38"/>
      <c r="D789" s="163"/>
      <c r="E789" s="92"/>
      <c r="F789" s="42"/>
    </row>
    <row r="790" spans="1:11" ht="7.5" customHeight="1" outlineLevel="1" x14ac:dyDescent="0.25">
      <c r="A790" s="111"/>
      <c r="C790" s="38"/>
      <c r="D790" s="163"/>
      <c r="E790" s="92"/>
      <c r="F790" s="42"/>
    </row>
    <row r="791" spans="1:11" outlineLevel="1" x14ac:dyDescent="0.25">
      <c r="A791" s="111"/>
      <c r="B791" s="32"/>
      <c r="C791" s="38"/>
      <c r="D791" s="163"/>
      <c r="E791" s="92"/>
      <c r="F791" s="42"/>
    </row>
    <row r="792" spans="1:11" outlineLevel="1" x14ac:dyDescent="0.25">
      <c r="A792" s="109"/>
    </row>
    <row r="793" spans="1:11" outlineLevel="1" x14ac:dyDescent="0.25">
      <c r="A793" s="76"/>
      <c r="B793" s="34" t="s">
        <v>44</v>
      </c>
      <c r="C793" s="97"/>
      <c r="D793" s="169" t="s">
        <v>8</v>
      </c>
      <c r="E793" s="35" t="s">
        <v>45</v>
      </c>
      <c r="F793" s="36" t="s">
        <v>4</v>
      </c>
    </row>
    <row r="794" spans="1:11" ht="45" x14ac:dyDescent="0.25">
      <c r="A794" s="76" t="str">
        <f>+$A$3&amp;".1.18"</f>
        <v>A.1.18</v>
      </c>
      <c r="B794" s="57" t="s">
        <v>120</v>
      </c>
      <c r="C794" s="98" t="s">
        <v>164</v>
      </c>
      <c r="D794" s="169"/>
      <c r="E794" s="37">
        <v>1</v>
      </c>
      <c r="F794" s="36">
        <f>+D794*E794</f>
        <v>0</v>
      </c>
      <c r="I794" s="77"/>
      <c r="J794" s="79"/>
      <c r="K794" s="79"/>
    </row>
    <row r="795" spans="1:11" outlineLevel="1" x14ac:dyDescent="0.25">
      <c r="A795" s="109"/>
      <c r="B795" s="39"/>
      <c r="C795" s="38"/>
      <c r="D795" s="163"/>
      <c r="E795" s="92"/>
      <c r="F795" s="40"/>
    </row>
    <row r="796" spans="1:11" outlineLevel="1" x14ac:dyDescent="0.25">
      <c r="A796" s="109"/>
      <c r="B796" s="58" t="s">
        <v>121</v>
      </c>
      <c r="C796" s="38"/>
      <c r="D796" s="163"/>
      <c r="E796" s="92"/>
      <c r="F796" s="40"/>
    </row>
    <row r="797" spans="1:11" outlineLevel="1" x14ac:dyDescent="0.25">
      <c r="A797" s="109"/>
      <c r="B797" s="58" t="s">
        <v>118</v>
      </c>
      <c r="C797" s="38"/>
      <c r="D797" s="163"/>
      <c r="E797" s="92"/>
      <c r="F797" s="40"/>
    </row>
    <row r="798" spans="1:11" outlineLevel="1" x14ac:dyDescent="0.25">
      <c r="A798" s="109"/>
      <c r="B798" s="39"/>
      <c r="C798" s="38"/>
      <c r="D798" s="163"/>
      <c r="E798" s="92"/>
      <c r="F798" s="40"/>
    </row>
    <row r="799" spans="1:11" outlineLevel="1" x14ac:dyDescent="0.25">
      <c r="A799" s="109"/>
      <c r="B799" s="59" t="s">
        <v>42</v>
      </c>
      <c r="C799" s="92"/>
      <c r="D799" s="163"/>
      <c r="E799" s="92"/>
      <c r="F799" s="40"/>
    </row>
    <row r="800" spans="1:11" outlineLevel="1" x14ac:dyDescent="0.25">
      <c r="A800" s="109"/>
      <c r="B800" s="60"/>
      <c r="C800" s="92"/>
      <c r="D800" s="163"/>
      <c r="E800" s="92"/>
      <c r="F800" s="40"/>
    </row>
    <row r="801" spans="1:6" outlineLevel="1" x14ac:dyDescent="0.25">
      <c r="A801" s="117" t="s">
        <v>47</v>
      </c>
      <c r="B801" s="61" t="s">
        <v>64</v>
      </c>
      <c r="C801" s="92"/>
      <c r="D801" s="163"/>
      <c r="E801" s="92"/>
      <c r="F801" s="40"/>
    </row>
    <row r="802" spans="1:6" outlineLevel="1" x14ac:dyDescent="0.25">
      <c r="A802" s="117" t="s">
        <v>47</v>
      </c>
      <c r="B802" s="61" t="s">
        <v>65</v>
      </c>
      <c r="C802" s="92"/>
      <c r="D802" s="163"/>
      <c r="E802" s="92"/>
      <c r="F802" s="40"/>
    </row>
    <row r="803" spans="1:6" outlineLevel="1" x14ac:dyDescent="0.25">
      <c r="A803" s="117" t="s">
        <v>47</v>
      </c>
      <c r="B803" s="61" t="s">
        <v>66</v>
      </c>
      <c r="C803" s="92"/>
      <c r="D803" s="163"/>
      <c r="E803" s="92"/>
      <c r="F803" s="40"/>
    </row>
    <row r="804" spans="1:6" outlineLevel="1" x14ac:dyDescent="0.25">
      <c r="A804" s="117" t="s">
        <v>47</v>
      </c>
      <c r="B804" s="61" t="s">
        <v>67</v>
      </c>
      <c r="C804" s="92"/>
      <c r="D804" s="163"/>
      <c r="E804" s="92"/>
      <c r="F804" s="40"/>
    </row>
    <row r="805" spans="1:6" outlineLevel="1" x14ac:dyDescent="0.25">
      <c r="A805" s="117" t="s">
        <v>47</v>
      </c>
      <c r="B805" s="61" t="s">
        <v>68</v>
      </c>
      <c r="C805" s="92"/>
      <c r="D805" s="163"/>
      <c r="E805" s="92"/>
      <c r="F805" s="40"/>
    </row>
    <row r="806" spans="1:6" ht="30" outlineLevel="1" x14ac:dyDescent="0.25">
      <c r="A806" s="117" t="s">
        <v>47</v>
      </c>
      <c r="B806" s="61" t="s">
        <v>122</v>
      </c>
      <c r="C806" s="92"/>
      <c r="D806" s="163"/>
      <c r="E806" s="92"/>
      <c r="F806" s="40"/>
    </row>
    <row r="807" spans="1:6" outlineLevel="1" x14ac:dyDescent="0.25">
      <c r="A807" s="118"/>
      <c r="B807" s="41"/>
      <c r="C807" s="99"/>
      <c r="D807" s="170"/>
      <c r="E807" s="99"/>
      <c r="F807" s="42"/>
    </row>
    <row r="808" spans="1:6" ht="15.75" outlineLevel="1" thickBot="1" x14ac:dyDescent="0.3">
      <c r="A808" s="119" t="str">
        <f>+$A$3&amp;".3"</f>
        <v>A.3</v>
      </c>
      <c r="B808" s="51" t="s">
        <v>291</v>
      </c>
      <c r="C808" s="91" t="s">
        <v>0</v>
      </c>
      <c r="D808" s="168" t="s">
        <v>316</v>
      </c>
      <c r="E808" s="7" t="s">
        <v>304</v>
      </c>
      <c r="F808" s="67" t="s">
        <v>298</v>
      </c>
    </row>
    <row r="809" spans="1:6" ht="15.75" outlineLevel="1" thickTop="1" x14ac:dyDescent="0.25">
      <c r="A809" s="76">
        <v>1</v>
      </c>
      <c r="B809" s="44" t="s">
        <v>123</v>
      </c>
      <c r="C809" s="99" t="s">
        <v>10</v>
      </c>
      <c r="D809" s="171"/>
      <c r="E809" s="99">
        <v>1</v>
      </c>
      <c r="F809" s="36">
        <f>D809*E809</f>
        <v>0</v>
      </c>
    </row>
    <row r="810" spans="1:6" outlineLevel="1" x14ac:dyDescent="0.25">
      <c r="A810" s="76">
        <v>2</v>
      </c>
      <c r="B810" s="44" t="s">
        <v>124</v>
      </c>
      <c r="C810" s="99" t="s">
        <v>10</v>
      </c>
      <c r="D810" s="171"/>
      <c r="E810" s="99">
        <v>1</v>
      </c>
      <c r="F810" s="36">
        <f>D810*E810</f>
        <v>0</v>
      </c>
    </row>
    <row r="811" spans="1:6" outlineLevel="1" x14ac:dyDescent="0.25">
      <c r="A811" s="120"/>
      <c r="B811" s="45"/>
      <c r="C811" s="100"/>
      <c r="D811" s="171"/>
      <c r="E811" s="100"/>
      <c r="F811" s="36"/>
    </row>
    <row r="812" spans="1:6" x14ac:dyDescent="0.25">
      <c r="A812" s="111" t="str">
        <f>+$A$3&amp;".3.18"</f>
        <v>A.3.18</v>
      </c>
      <c r="B812" s="32" t="s">
        <v>3</v>
      </c>
      <c r="C812" s="38"/>
      <c r="D812" s="163"/>
      <c r="E812" s="92"/>
      <c r="F812" s="36">
        <f>SUM(F809:F811)</f>
        <v>0</v>
      </c>
    </row>
    <row r="813" spans="1:6" outlineLevel="1" x14ac:dyDescent="0.25">
      <c r="A813" s="111"/>
      <c r="B813" s="32"/>
      <c r="C813" s="38"/>
      <c r="D813" s="163"/>
      <c r="E813" s="92"/>
      <c r="F813" s="42"/>
    </row>
    <row r="814" spans="1:6" outlineLevel="1" x14ac:dyDescent="0.25">
      <c r="A814" s="111"/>
      <c r="B814" s="32"/>
      <c r="C814" s="38"/>
      <c r="D814" s="163"/>
      <c r="E814" s="92"/>
      <c r="F814" s="42"/>
    </row>
    <row r="815" spans="1:6" outlineLevel="1" x14ac:dyDescent="0.25">
      <c r="A815" s="111"/>
      <c r="B815" s="32"/>
      <c r="C815" s="38"/>
      <c r="D815" s="163"/>
      <c r="E815" s="92"/>
      <c r="F815" s="42"/>
    </row>
    <row r="816" spans="1:6" outlineLevel="1" x14ac:dyDescent="0.25">
      <c r="A816" s="111"/>
      <c r="B816" s="32"/>
      <c r="C816" s="38"/>
      <c r="D816" s="163"/>
      <c r="E816" s="92"/>
      <c r="F816" s="42"/>
    </row>
    <row r="817" spans="1:11" outlineLevel="1" x14ac:dyDescent="0.25">
      <c r="A817" s="111"/>
      <c r="B817" s="3" t="s">
        <v>292</v>
      </c>
      <c r="C817" s="38"/>
      <c r="D817" s="163"/>
      <c r="E817" s="92"/>
      <c r="F817" s="42"/>
    </row>
    <row r="818" spans="1:11" outlineLevel="1" x14ac:dyDescent="0.25">
      <c r="A818" s="111"/>
      <c r="B818" s="3" t="s">
        <v>293</v>
      </c>
      <c r="C818" s="38"/>
      <c r="D818" s="163"/>
      <c r="E818" s="92"/>
      <c r="F818" s="42"/>
    </row>
    <row r="819" spans="1:11" outlineLevel="1" x14ac:dyDescent="0.25">
      <c r="A819" s="111"/>
      <c r="B819" s="3" t="s">
        <v>294</v>
      </c>
      <c r="C819" s="38"/>
      <c r="D819" s="163"/>
      <c r="E819" s="92"/>
      <c r="F819" s="42"/>
    </row>
    <row r="820" spans="1:11" outlineLevel="1" x14ac:dyDescent="0.25">
      <c r="A820" s="111"/>
      <c r="B820" s="3" t="s">
        <v>295</v>
      </c>
      <c r="C820" s="38"/>
      <c r="D820" s="163"/>
      <c r="E820" s="92"/>
      <c r="F820" s="42"/>
    </row>
    <row r="821" spans="1:11" outlineLevel="1" x14ac:dyDescent="0.25">
      <c r="A821" s="111"/>
      <c r="B821" s="3" t="s">
        <v>296</v>
      </c>
      <c r="C821" s="38"/>
      <c r="D821" s="163"/>
      <c r="E821" s="92"/>
      <c r="F821" s="42"/>
    </row>
    <row r="822" spans="1:11" ht="7.5" customHeight="1" outlineLevel="1" x14ac:dyDescent="0.25">
      <c r="A822" s="111"/>
      <c r="C822" s="38"/>
      <c r="D822" s="163"/>
      <c r="E822" s="92"/>
      <c r="F822" s="42"/>
    </row>
    <row r="823" spans="1:11" outlineLevel="1" x14ac:dyDescent="0.25">
      <c r="A823" s="111"/>
      <c r="B823" s="32"/>
      <c r="C823" s="38"/>
      <c r="D823" s="163"/>
      <c r="E823" s="92"/>
      <c r="F823" s="42"/>
    </row>
    <row r="824" spans="1:11" outlineLevel="1" x14ac:dyDescent="0.25">
      <c r="A824" s="109"/>
    </row>
    <row r="825" spans="1:11" outlineLevel="1" x14ac:dyDescent="0.25">
      <c r="A825" s="76"/>
      <c r="B825" s="34" t="s">
        <v>44</v>
      </c>
      <c r="C825" s="97"/>
      <c r="D825" s="169" t="s">
        <v>8</v>
      </c>
      <c r="E825" s="35" t="s">
        <v>45</v>
      </c>
      <c r="F825" s="36" t="s">
        <v>4</v>
      </c>
    </row>
    <row r="826" spans="1:11" ht="30" x14ac:dyDescent="0.25">
      <c r="A826" s="76" t="str">
        <f>+$A$3&amp;".1.19"</f>
        <v>A.1.19</v>
      </c>
      <c r="B826" s="44" t="s">
        <v>276</v>
      </c>
      <c r="C826" s="98" t="s">
        <v>164</v>
      </c>
      <c r="D826" s="169"/>
      <c r="E826" s="37">
        <v>2</v>
      </c>
      <c r="F826" s="36">
        <f>+D826*E826</f>
        <v>0</v>
      </c>
      <c r="I826" s="77"/>
      <c r="J826" s="79"/>
      <c r="K826" s="79"/>
    </row>
    <row r="827" spans="1:11" outlineLevel="1" x14ac:dyDescent="0.25">
      <c r="A827" s="109"/>
      <c r="B827" s="39"/>
      <c r="C827" s="38"/>
      <c r="D827" s="163"/>
      <c r="E827" s="92"/>
      <c r="F827" s="40"/>
    </row>
    <row r="828" spans="1:11" outlineLevel="1" x14ac:dyDescent="0.25">
      <c r="A828" s="109"/>
      <c r="B828" s="58" t="s">
        <v>138</v>
      </c>
      <c r="C828" s="38"/>
      <c r="D828" s="163"/>
      <c r="E828" s="92"/>
      <c r="F828" s="40"/>
    </row>
    <row r="829" spans="1:11" outlineLevel="1" x14ac:dyDescent="0.25">
      <c r="A829" s="109"/>
      <c r="B829" s="58" t="s">
        <v>137</v>
      </c>
      <c r="C829" s="38"/>
      <c r="D829" s="163"/>
      <c r="E829" s="92"/>
      <c r="F829" s="40"/>
    </row>
    <row r="830" spans="1:11" outlineLevel="1" x14ac:dyDescent="0.25">
      <c r="A830" s="109"/>
      <c r="B830" s="39"/>
      <c r="C830" s="38"/>
      <c r="D830" s="163"/>
      <c r="E830" s="92"/>
      <c r="F830" s="40"/>
    </row>
    <row r="831" spans="1:11" outlineLevel="1" x14ac:dyDescent="0.25">
      <c r="A831" s="109"/>
      <c r="B831" s="59" t="s">
        <v>42</v>
      </c>
      <c r="C831" s="92"/>
      <c r="D831" s="163"/>
      <c r="E831" s="92"/>
      <c r="F831" s="40"/>
    </row>
    <row r="832" spans="1:11" outlineLevel="1" x14ac:dyDescent="0.25">
      <c r="A832" s="109"/>
      <c r="B832" s="60"/>
      <c r="C832" s="92"/>
      <c r="D832" s="163"/>
      <c r="E832" s="92"/>
      <c r="F832" s="40"/>
    </row>
    <row r="833" spans="1:6" outlineLevel="1" x14ac:dyDescent="0.25">
      <c r="A833" s="117" t="s">
        <v>47</v>
      </c>
      <c r="B833" s="18" t="s">
        <v>20</v>
      </c>
      <c r="C833" s="92"/>
      <c r="D833" s="163"/>
      <c r="E833" s="92"/>
      <c r="F833" s="40"/>
    </row>
    <row r="834" spans="1:6" outlineLevel="1" x14ac:dyDescent="0.25">
      <c r="A834" s="117" t="s">
        <v>47</v>
      </c>
      <c r="B834" s="18" t="s">
        <v>108</v>
      </c>
      <c r="C834" s="92"/>
      <c r="D834" s="163"/>
      <c r="E834" s="92"/>
      <c r="F834" s="40"/>
    </row>
    <row r="835" spans="1:6" outlineLevel="1" x14ac:dyDescent="0.25">
      <c r="A835" s="117" t="s">
        <v>47</v>
      </c>
      <c r="B835" s="18" t="s">
        <v>139</v>
      </c>
      <c r="C835" s="92"/>
      <c r="D835" s="163"/>
      <c r="E835" s="92"/>
      <c r="F835" s="40"/>
    </row>
    <row r="836" spans="1:6" outlineLevel="1" x14ac:dyDescent="0.25">
      <c r="A836" s="117" t="s">
        <v>47</v>
      </c>
      <c r="B836" s="18" t="s">
        <v>22</v>
      </c>
      <c r="C836" s="92"/>
      <c r="D836" s="163"/>
      <c r="E836" s="92"/>
      <c r="F836" s="40"/>
    </row>
    <row r="837" spans="1:6" outlineLevel="1" x14ac:dyDescent="0.25">
      <c r="A837" s="117" t="s">
        <v>47</v>
      </c>
      <c r="B837" s="18" t="s">
        <v>23</v>
      </c>
      <c r="C837" s="92"/>
      <c r="D837" s="163"/>
      <c r="E837" s="92"/>
      <c r="F837" s="40"/>
    </row>
    <row r="838" spans="1:6" outlineLevel="1" x14ac:dyDescent="0.25">
      <c r="A838" s="117" t="s">
        <v>47</v>
      </c>
      <c r="B838" s="18" t="s">
        <v>24</v>
      </c>
      <c r="C838" s="92"/>
      <c r="D838" s="163"/>
      <c r="E838" s="92"/>
      <c r="F838" s="40"/>
    </row>
    <row r="839" spans="1:6" outlineLevel="1" x14ac:dyDescent="0.25">
      <c r="A839" s="117"/>
      <c r="B839" s="18" t="s">
        <v>140</v>
      </c>
      <c r="C839" s="92"/>
      <c r="D839" s="163"/>
      <c r="E839" s="92"/>
      <c r="F839" s="40"/>
    </row>
    <row r="840" spans="1:6" outlineLevel="1" x14ac:dyDescent="0.25">
      <c r="A840" s="117"/>
      <c r="B840" s="18" t="s">
        <v>141</v>
      </c>
      <c r="C840" s="92"/>
      <c r="D840" s="163"/>
      <c r="E840" s="92"/>
      <c r="F840" s="40"/>
    </row>
    <row r="841" spans="1:6" outlineLevel="1" x14ac:dyDescent="0.25">
      <c r="A841" s="117"/>
      <c r="B841" s="18" t="s">
        <v>142</v>
      </c>
      <c r="C841" s="92"/>
      <c r="D841" s="163"/>
      <c r="E841" s="92"/>
      <c r="F841" s="40"/>
    </row>
    <row r="842" spans="1:6" outlineLevel="1" x14ac:dyDescent="0.25">
      <c r="A842" s="117"/>
      <c r="B842" s="18" t="s">
        <v>27</v>
      </c>
      <c r="C842" s="92"/>
      <c r="D842" s="163"/>
      <c r="E842" s="92"/>
      <c r="F842" s="40"/>
    </row>
    <row r="843" spans="1:6" outlineLevel="1" x14ac:dyDescent="0.25">
      <c r="A843" s="117"/>
      <c r="B843" s="18" t="s">
        <v>28</v>
      </c>
      <c r="C843" s="92"/>
      <c r="D843" s="163"/>
      <c r="E843" s="92"/>
      <c r="F843" s="40"/>
    </row>
    <row r="844" spans="1:6" outlineLevel="1" x14ac:dyDescent="0.25">
      <c r="A844" s="117"/>
      <c r="B844" s="3" t="s">
        <v>29</v>
      </c>
      <c r="C844" s="92"/>
      <c r="D844" s="163"/>
      <c r="E844" s="92"/>
      <c r="F844" s="40"/>
    </row>
    <row r="845" spans="1:6" outlineLevel="1" x14ac:dyDescent="0.25">
      <c r="A845" s="118"/>
      <c r="B845" s="41"/>
      <c r="C845" s="99"/>
      <c r="D845" s="170"/>
      <c r="E845" s="99"/>
      <c r="F845" s="42"/>
    </row>
    <row r="846" spans="1:6" ht="15.75" outlineLevel="1" thickBot="1" x14ac:dyDescent="0.3">
      <c r="A846" s="119" t="str">
        <f>+$A$3&amp;".3"</f>
        <v>A.3</v>
      </c>
      <c r="B846" s="51" t="s">
        <v>291</v>
      </c>
      <c r="C846" s="91" t="s">
        <v>0</v>
      </c>
      <c r="D846" s="168" t="s">
        <v>316</v>
      </c>
      <c r="E846" s="7" t="s">
        <v>304</v>
      </c>
      <c r="F846" s="67" t="s">
        <v>298</v>
      </c>
    </row>
    <row r="847" spans="1:6" ht="15.75" outlineLevel="1" thickTop="1" x14ac:dyDescent="0.25">
      <c r="A847" s="76">
        <v>1</v>
      </c>
      <c r="B847" s="44" t="s">
        <v>143</v>
      </c>
      <c r="C847" s="99" t="s">
        <v>12</v>
      </c>
      <c r="D847" s="171"/>
      <c r="E847" s="99">
        <v>1</v>
      </c>
      <c r="F847" s="36">
        <f t="shared" ref="F847:F857" si="7">D847*E847</f>
        <v>0</v>
      </c>
    </row>
    <row r="848" spans="1:6" outlineLevel="1" x14ac:dyDescent="0.25">
      <c r="A848" s="76">
        <v>2</v>
      </c>
      <c r="B848" s="44" t="s">
        <v>144</v>
      </c>
      <c r="C848" s="99" t="s">
        <v>12</v>
      </c>
      <c r="D848" s="171"/>
      <c r="E848" s="99">
        <v>1</v>
      </c>
      <c r="F848" s="36">
        <f t="shared" si="7"/>
        <v>0</v>
      </c>
    </row>
    <row r="849" spans="1:6" outlineLevel="1" x14ac:dyDescent="0.25">
      <c r="A849" s="76">
        <v>3</v>
      </c>
      <c r="B849" s="44" t="s">
        <v>145</v>
      </c>
      <c r="C849" s="99" t="s">
        <v>12</v>
      </c>
      <c r="D849" s="171"/>
      <c r="E849" s="99">
        <v>1</v>
      </c>
      <c r="F849" s="36">
        <f t="shared" si="7"/>
        <v>0</v>
      </c>
    </row>
    <row r="850" spans="1:6" outlineLevel="1" x14ac:dyDescent="0.25">
      <c r="A850" s="76">
        <v>4</v>
      </c>
      <c r="B850" s="44" t="s">
        <v>14</v>
      </c>
      <c r="C850" s="99" t="s">
        <v>1</v>
      </c>
      <c r="D850" s="171"/>
      <c r="E850" s="99">
        <v>1</v>
      </c>
      <c r="F850" s="36">
        <f t="shared" si="7"/>
        <v>0</v>
      </c>
    </row>
    <row r="851" spans="1:6" outlineLevel="1" x14ac:dyDescent="0.25">
      <c r="A851" s="76">
        <v>5</v>
      </c>
      <c r="B851" s="44" t="s">
        <v>146</v>
      </c>
      <c r="C851" s="99" t="s">
        <v>10</v>
      </c>
      <c r="D851" s="171"/>
      <c r="E851" s="99">
        <v>1</v>
      </c>
      <c r="F851" s="36">
        <f t="shared" si="7"/>
        <v>0</v>
      </c>
    </row>
    <row r="852" spans="1:6" outlineLevel="1" x14ac:dyDescent="0.25">
      <c r="A852" s="76">
        <v>6</v>
      </c>
      <c r="B852" s="44" t="s">
        <v>147</v>
      </c>
      <c r="C852" s="99" t="s">
        <v>10</v>
      </c>
      <c r="D852" s="171"/>
      <c r="E852" s="99">
        <v>1</v>
      </c>
      <c r="F852" s="36">
        <f t="shared" si="7"/>
        <v>0</v>
      </c>
    </row>
    <row r="853" spans="1:6" outlineLevel="1" x14ac:dyDescent="0.25">
      <c r="A853" s="76">
        <v>7</v>
      </c>
      <c r="B853" s="44" t="s">
        <v>148</v>
      </c>
      <c r="C853" s="99" t="s">
        <v>10</v>
      </c>
      <c r="D853" s="171"/>
      <c r="E853" s="99">
        <v>1</v>
      </c>
      <c r="F853" s="36">
        <f t="shared" si="7"/>
        <v>0</v>
      </c>
    </row>
    <row r="854" spans="1:6" outlineLevel="1" x14ac:dyDescent="0.25">
      <c r="A854" s="76">
        <v>8</v>
      </c>
      <c r="B854" s="44" t="s">
        <v>149</v>
      </c>
      <c r="C854" s="99" t="s">
        <v>10</v>
      </c>
      <c r="D854" s="171"/>
      <c r="E854" s="99">
        <v>1</v>
      </c>
      <c r="F854" s="36">
        <f t="shared" si="7"/>
        <v>0</v>
      </c>
    </row>
    <row r="855" spans="1:6" outlineLevel="1" x14ac:dyDescent="0.25">
      <c r="A855" s="76">
        <v>9</v>
      </c>
      <c r="B855" s="44" t="s">
        <v>150</v>
      </c>
      <c r="C855" s="99" t="s">
        <v>10</v>
      </c>
      <c r="D855" s="171"/>
      <c r="E855" s="99">
        <v>1</v>
      </c>
      <c r="F855" s="36">
        <f t="shared" si="7"/>
        <v>0</v>
      </c>
    </row>
    <row r="856" spans="1:6" outlineLevel="1" x14ac:dyDescent="0.25">
      <c r="A856" s="76">
        <v>10</v>
      </c>
      <c r="B856" s="44" t="s">
        <v>151</v>
      </c>
      <c r="C856" s="99" t="s">
        <v>10</v>
      </c>
      <c r="D856" s="171"/>
      <c r="E856" s="99">
        <v>1</v>
      </c>
      <c r="F856" s="36">
        <f t="shared" si="7"/>
        <v>0</v>
      </c>
    </row>
    <row r="857" spans="1:6" outlineLevel="1" x14ac:dyDescent="0.25">
      <c r="A857" s="76">
        <v>11</v>
      </c>
      <c r="B857" s="44" t="s">
        <v>152</v>
      </c>
      <c r="C857" s="99" t="s">
        <v>10</v>
      </c>
      <c r="D857" s="171"/>
      <c r="E857" s="99">
        <v>1</v>
      </c>
      <c r="F857" s="36">
        <f t="shared" si="7"/>
        <v>0</v>
      </c>
    </row>
    <row r="858" spans="1:6" outlineLevel="1" x14ac:dyDescent="0.25">
      <c r="A858" s="120"/>
      <c r="B858" s="45"/>
      <c r="C858" s="100"/>
      <c r="D858" s="171"/>
      <c r="E858" s="100"/>
      <c r="F858" s="36"/>
    </row>
    <row r="859" spans="1:6" x14ac:dyDescent="0.25">
      <c r="A859" s="111" t="str">
        <f>+$A$3&amp;".3.19"</f>
        <v>A.3.19</v>
      </c>
      <c r="B859" s="32" t="s">
        <v>3</v>
      </c>
      <c r="C859" s="38"/>
      <c r="D859" s="163"/>
      <c r="E859" s="92"/>
      <c r="F859" s="36">
        <f>SUM(F847:F858)</f>
        <v>0</v>
      </c>
    </row>
    <row r="860" spans="1:6" outlineLevel="1" x14ac:dyDescent="0.25">
      <c r="A860" s="111"/>
      <c r="B860" s="32"/>
      <c r="C860" s="38"/>
      <c r="D860" s="163"/>
      <c r="E860" s="92"/>
      <c r="F860" s="42"/>
    </row>
    <row r="861" spans="1:6" outlineLevel="1" x14ac:dyDescent="0.25">
      <c r="A861" s="111"/>
      <c r="B861" s="32"/>
      <c r="C861" s="38"/>
      <c r="D861" s="163"/>
      <c r="E861" s="92"/>
      <c r="F861" s="42"/>
    </row>
    <row r="862" spans="1:6" outlineLevel="1" x14ac:dyDescent="0.25">
      <c r="A862" s="111"/>
      <c r="B862" s="32"/>
      <c r="C862" s="38"/>
      <c r="D862" s="163"/>
      <c r="E862" s="92"/>
      <c r="F862" s="42"/>
    </row>
    <row r="863" spans="1:6" outlineLevel="1" x14ac:dyDescent="0.25">
      <c r="A863" s="111"/>
      <c r="B863" s="32"/>
      <c r="C863" s="38"/>
      <c r="D863" s="163"/>
      <c r="E863" s="92"/>
      <c r="F863" s="42"/>
    </row>
    <row r="864" spans="1:6" outlineLevel="1" x14ac:dyDescent="0.25">
      <c r="A864" s="111"/>
      <c r="B864" s="3" t="s">
        <v>292</v>
      </c>
      <c r="C864" s="38"/>
      <c r="D864" s="163"/>
      <c r="E864" s="92"/>
      <c r="F864" s="42"/>
    </row>
    <row r="865" spans="1:11" outlineLevel="1" x14ac:dyDescent="0.25">
      <c r="A865" s="111"/>
      <c r="B865" s="3" t="s">
        <v>293</v>
      </c>
      <c r="C865" s="38"/>
      <c r="D865" s="163"/>
      <c r="E865" s="92"/>
      <c r="F865" s="42"/>
    </row>
    <row r="866" spans="1:11" outlineLevel="1" x14ac:dyDescent="0.25">
      <c r="A866" s="111"/>
      <c r="B866" s="3" t="s">
        <v>294</v>
      </c>
      <c r="C866" s="38"/>
      <c r="D866" s="163"/>
      <c r="E866" s="92"/>
      <c r="F866" s="42"/>
    </row>
    <row r="867" spans="1:11" outlineLevel="1" x14ac:dyDescent="0.25">
      <c r="A867" s="111"/>
      <c r="B867" s="3" t="s">
        <v>295</v>
      </c>
      <c r="C867" s="38"/>
      <c r="D867" s="163"/>
      <c r="E867" s="92"/>
      <c r="F867" s="42"/>
    </row>
    <row r="868" spans="1:11" outlineLevel="1" x14ac:dyDescent="0.25">
      <c r="A868" s="111"/>
      <c r="B868" s="3" t="s">
        <v>296</v>
      </c>
      <c r="C868" s="38"/>
      <c r="D868" s="163"/>
      <c r="E868" s="92"/>
      <c r="F868" s="42"/>
    </row>
    <row r="869" spans="1:11" ht="7.5" customHeight="1" outlineLevel="1" x14ac:dyDescent="0.25">
      <c r="A869" s="111"/>
      <c r="C869" s="38"/>
      <c r="D869" s="163"/>
      <c r="E869" s="92"/>
      <c r="F869" s="42"/>
    </row>
    <row r="870" spans="1:11" outlineLevel="1" x14ac:dyDescent="0.25">
      <c r="A870" s="111"/>
      <c r="B870" s="32"/>
      <c r="C870" s="38"/>
      <c r="D870" s="163"/>
      <c r="E870" s="92"/>
      <c r="F870" s="42"/>
    </row>
    <row r="871" spans="1:11" outlineLevel="1" x14ac:dyDescent="0.25">
      <c r="A871" s="109"/>
    </row>
    <row r="872" spans="1:11" outlineLevel="1" x14ac:dyDescent="0.25">
      <c r="A872" s="76"/>
      <c r="B872" s="34" t="s">
        <v>44</v>
      </c>
      <c r="C872" s="97"/>
      <c r="D872" s="169" t="s">
        <v>8</v>
      </c>
      <c r="E872" s="35" t="s">
        <v>45</v>
      </c>
      <c r="F872" s="36" t="s">
        <v>4</v>
      </c>
    </row>
    <row r="873" spans="1:11" ht="60" x14ac:dyDescent="0.25">
      <c r="A873" s="76" t="str">
        <f>+$A$3&amp;".1.20"</f>
        <v>A.1.20</v>
      </c>
      <c r="B873" s="57" t="s">
        <v>277</v>
      </c>
      <c r="C873" s="98" t="s">
        <v>164</v>
      </c>
      <c r="D873" s="169"/>
      <c r="E873" s="37">
        <v>2</v>
      </c>
      <c r="F873" s="36">
        <f>+D873*E873</f>
        <v>0</v>
      </c>
      <c r="I873" s="77"/>
      <c r="J873" s="79"/>
      <c r="K873" s="79"/>
    </row>
    <row r="874" spans="1:11" outlineLevel="1" x14ac:dyDescent="0.25">
      <c r="A874" s="109"/>
      <c r="B874" s="39"/>
      <c r="C874" s="38"/>
      <c r="D874" s="163"/>
      <c r="E874" s="92"/>
      <c r="F874" s="40"/>
    </row>
    <row r="875" spans="1:11" outlineLevel="1" x14ac:dyDescent="0.25">
      <c r="A875" s="109"/>
    </row>
    <row r="876" spans="1:11" outlineLevel="1" x14ac:dyDescent="0.25">
      <c r="A876" s="109"/>
      <c r="B876" s="58" t="s">
        <v>153</v>
      </c>
    </row>
    <row r="877" spans="1:11" outlineLevel="1" x14ac:dyDescent="0.25">
      <c r="A877" s="109"/>
      <c r="B877" s="58" t="s">
        <v>137</v>
      </c>
      <c r="C877" s="38"/>
      <c r="D877" s="163"/>
      <c r="E877" s="92"/>
      <c r="F877" s="40"/>
    </row>
    <row r="878" spans="1:11" outlineLevel="1" x14ac:dyDescent="0.25">
      <c r="A878" s="109"/>
      <c r="B878" s="39"/>
      <c r="C878" s="38"/>
      <c r="D878" s="163"/>
      <c r="E878" s="92"/>
      <c r="F878" s="40"/>
    </row>
    <row r="879" spans="1:11" outlineLevel="1" x14ac:dyDescent="0.25">
      <c r="A879" s="109"/>
      <c r="B879" s="59" t="s">
        <v>42</v>
      </c>
      <c r="C879" s="92"/>
      <c r="D879" s="163"/>
      <c r="E879" s="92"/>
      <c r="F879" s="40"/>
    </row>
    <row r="880" spans="1:11" outlineLevel="1" x14ac:dyDescent="0.25">
      <c r="A880" s="109"/>
      <c r="B880" s="60"/>
      <c r="C880" s="92"/>
      <c r="D880" s="163"/>
      <c r="E880" s="92"/>
      <c r="F880" s="40"/>
    </row>
    <row r="881" spans="1:6" outlineLevel="1" x14ac:dyDescent="0.25">
      <c r="A881" s="117" t="s">
        <v>47</v>
      </c>
      <c r="B881" s="18" t="s">
        <v>154</v>
      </c>
      <c r="C881" s="92"/>
      <c r="D881" s="163"/>
      <c r="E881" s="92"/>
      <c r="F881" s="40"/>
    </row>
    <row r="882" spans="1:6" outlineLevel="1" x14ac:dyDescent="0.25">
      <c r="A882" s="117" t="s">
        <v>47</v>
      </c>
      <c r="B882" s="18" t="s">
        <v>155</v>
      </c>
      <c r="C882" s="92"/>
      <c r="D882" s="163"/>
      <c r="E882" s="92"/>
      <c r="F882" s="40"/>
    </row>
    <row r="883" spans="1:6" outlineLevel="1" x14ac:dyDescent="0.25">
      <c r="A883" s="117" t="s">
        <v>47</v>
      </c>
      <c r="B883" s="18" t="s">
        <v>21</v>
      </c>
      <c r="C883" s="92"/>
      <c r="D883" s="163"/>
      <c r="E883" s="92"/>
      <c r="F883" s="40"/>
    </row>
    <row r="884" spans="1:6" outlineLevel="1" x14ac:dyDescent="0.25">
      <c r="A884" s="117" t="s">
        <v>47</v>
      </c>
      <c r="B884" s="18" t="s">
        <v>22</v>
      </c>
      <c r="C884" s="92"/>
      <c r="D884" s="163"/>
      <c r="E884" s="92"/>
      <c r="F884" s="40"/>
    </row>
    <row r="885" spans="1:6" outlineLevel="1" x14ac:dyDescent="0.25">
      <c r="A885" s="117" t="s">
        <v>47</v>
      </c>
      <c r="B885" s="18" t="s">
        <v>23</v>
      </c>
      <c r="C885" s="92"/>
      <c r="D885" s="163"/>
      <c r="E885" s="92"/>
      <c r="F885" s="40"/>
    </row>
    <row r="886" spans="1:6" outlineLevel="1" x14ac:dyDescent="0.25">
      <c r="A886" s="117" t="s">
        <v>47</v>
      </c>
      <c r="B886" s="18" t="s">
        <v>156</v>
      </c>
      <c r="C886" s="92"/>
      <c r="D886" s="163"/>
      <c r="E886" s="92"/>
      <c r="F886" s="40"/>
    </row>
    <row r="887" spans="1:6" outlineLevel="1" x14ac:dyDescent="0.25">
      <c r="A887" s="117" t="s">
        <v>47</v>
      </c>
      <c r="B887" s="18" t="s">
        <v>157</v>
      </c>
      <c r="C887" s="92"/>
      <c r="D887" s="163"/>
      <c r="E887" s="92"/>
      <c r="F887" s="40"/>
    </row>
    <row r="888" spans="1:6" outlineLevel="1" x14ac:dyDescent="0.25">
      <c r="A888" s="117" t="s">
        <v>47</v>
      </c>
      <c r="B888" s="18" t="s">
        <v>158</v>
      </c>
      <c r="C888" s="92"/>
      <c r="D888" s="163"/>
      <c r="E888" s="92"/>
      <c r="F888" s="40"/>
    </row>
    <row r="889" spans="1:6" ht="30" outlineLevel="1" x14ac:dyDescent="0.25">
      <c r="A889" s="117" t="s">
        <v>47</v>
      </c>
      <c r="B889" s="18" t="s">
        <v>159</v>
      </c>
      <c r="C889" s="92"/>
      <c r="D889" s="163"/>
      <c r="E889" s="92"/>
      <c r="F889" s="40"/>
    </row>
    <row r="890" spans="1:6" ht="30" outlineLevel="1" x14ac:dyDescent="0.25">
      <c r="A890" s="117" t="s">
        <v>47</v>
      </c>
      <c r="B890" s="18" t="s">
        <v>160</v>
      </c>
      <c r="C890" s="92"/>
      <c r="D890" s="163"/>
      <c r="E890" s="92"/>
      <c r="F890" s="40"/>
    </row>
    <row r="891" spans="1:6" outlineLevel="1" x14ac:dyDescent="0.25">
      <c r="A891" s="117" t="s">
        <v>47</v>
      </c>
      <c r="B891" s="18" t="s">
        <v>161</v>
      </c>
      <c r="C891" s="92"/>
      <c r="D891" s="163"/>
      <c r="E891" s="92"/>
      <c r="F891" s="40"/>
    </row>
    <row r="892" spans="1:6" outlineLevel="1" x14ac:dyDescent="0.25">
      <c r="A892" s="117" t="s">
        <v>47</v>
      </c>
      <c r="B892" s="3" t="s">
        <v>162</v>
      </c>
      <c r="C892" s="92"/>
      <c r="D892" s="163"/>
      <c r="E892" s="92"/>
      <c r="F892" s="40"/>
    </row>
    <row r="893" spans="1:6" outlineLevel="1" x14ac:dyDescent="0.25">
      <c r="A893" s="117"/>
      <c r="B893" s="61"/>
      <c r="C893" s="92"/>
      <c r="D893" s="163"/>
      <c r="E893" s="92"/>
      <c r="F893" s="40"/>
    </row>
    <row r="894" spans="1:6" ht="15.75" outlineLevel="1" thickBot="1" x14ac:dyDescent="0.3">
      <c r="A894" s="119" t="str">
        <f>+$A$3&amp;".3"</f>
        <v>A.3</v>
      </c>
      <c r="B894" s="51" t="s">
        <v>291</v>
      </c>
      <c r="C894" s="91" t="s">
        <v>0</v>
      </c>
      <c r="D894" s="168" t="s">
        <v>316</v>
      </c>
      <c r="E894" s="7" t="s">
        <v>304</v>
      </c>
      <c r="F894" s="67" t="s">
        <v>298</v>
      </c>
    </row>
    <row r="895" spans="1:6" ht="15.75" outlineLevel="1" thickTop="1" x14ac:dyDescent="0.25">
      <c r="A895" s="76">
        <v>1</v>
      </c>
      <c r="B895" s="44" t="s">
        <v>163</v>
      </c>
      <c r="C895" s="99" t="s">
        <v>164</v>
      </c>
      <c r="D895" s="171"/>
      <c r="E895" s="99">
        <v>11</v>
      </c>
      <c r="F895" s="36">
        <f t="shared" ref="F895:F902" si="8">D895*E895</f>
        <v>0</v>
      </c>
    </row>
    <row r="896" spans="1:6" outlineLevel="1" x14ac:dyDescent="0.25">
      <c r="A896" s="76">
        <v>2</v>
      </c>
      <c r="B896" s="44" t="s">
        <v>165</v>
      </c>
      <c r="C896" s="99" t="s">
        <v>164</v>
      </c>
      <c r="D896" s="171"/>
      <c r="E896" s="99">
        <v>15</v>
      </c>
      <c r="F896" s="36">
        <f t="shared" si="8"/>
        <v>0</v>
      </c>
    </row>
    <row r="897" spans="1:6" outlineLevel="1" x14ac:dyDescent="0.25">
      <c r="A897" s="76">
        <v>3</v>
      </c>
      <c r="B897" s="44" t="s">
        <v>166</v>
      </c>
      <c r="C897" s="99" t="s">
        <v>164</v>
      </c>
      <c r="D897" s="171"/>
      <c r="E897" s="99">
        <v>1</v>
      </c>
      <c r="F897" s="36">
        <f t="shared" si="8"/>
        <v>0</v>
      </c>
    </row>
    <row r="898" spans="1:6" outlineLevel="1" x14ac:dyDescent="0.25">
      <c r="A898" s="76">
        <v>4</v>
      </c>
      <c r="B898" s="44" t="s">
        <v>14</v>
      </c>
      <c r="C898" s="99" t="s">
        <v>1</v>
      </c>
      <c r="D898" s="171"/>
      <c r="E898" s="99">
        <v>1</v>
      </c>
      <c r="F898" s="36">
        <f t="shared" si="8"/>
        <v>0</v>
      </c>
    </row>
    <row r="899" spans="1:6" outlineLevel="1" x14ac:dyDescent="0.25">
      <c r="A899" s="76">
        <v>5</v>
      </c>
      <c r="B899" s="44" t="s">
        <v>167</v>
      </c>
      <c r="C899" s="99" t="s">
        <v>10</v>
      </c>
      <c r="D899" s="171"/>
      <c r="E899" s="99">
        <v>1</v>
      </c>
      <c r="F899" s="36">
        <f t="shared" si="8"/>
        <v>0</v>
      </c>
    </row>
    <row r="900" spans="1:6" outlineLevel="1" x14ac:dyDescent="0.25">
      <c r="A900" s="76">
        <v>6</v>
      </c>
      <c r="B900" s="44" t="s">
        <v>168</v>
      </c>
      <c r="C900" s="99" t="s">
        <v>10</v>
      </c>
      <c r="D900" s="171"/>
      <c r="E900" s="99">
        <v>1</v>
      </c>
      <c r="F900" s="36">
        <f t="shared" si="8"/>
        <v>0</v>
      </c>
    </row>
    <row r="901" spans="1:6" outlineLevel="1" x14ac:dyDescent="0.25">
      <c r="A901" s="76">
        <v>7</v>
      </c>
      <c r="B901" s="44" t="s">
        <v>169</v>
      </c>
      <c r="C901" s="99" t="s">
        <v>10</v>
      </c>
      <c r="D901" s="171"/>
      <c r="E901" s="99">
        <v>1</v>
      </c>
      <c r="F901" s="36">
        <f t="shared" si="8"/>
        <v>0</v>
      </c>
    </row>
    <row r="902" spans="1:6" outlineLevel="1" x14ac:dyDescent="0.25">
      <c r="A902" s="76">
        <v>8</v>
      </c>
      <c r="B902" s="44" t="s">
        <v>170</v>
      </c>
      <c r="C902" s="99"/>
      <c r="D902" s="171"/>
      <c r="E902" s="99">
        <v>1</v>
      </c>
      <c r="F902" s="36">
        <f t="shared" si="8"/>
        <v>0</v>
      </c>
    </row>
    <row r="903" spans="1:6" outlineLevel="1" x14ac:dyDescent="0.25">
      <c r="A903" s="120"/>
      <c r="B903" s="45"/>
      <c r="C903" s="100"/>
      <c r="D903" s="171"/>
      <c r="E903" s="100"/>
      <c r="F903" s="36"/>
    </row>
    <row r="904" spans="1:6" x14ac:dyDescent="0.25">
      <c r="A904" s="111" t="str">
        <f>+$A$3&amp;".3.20"</f>
        <v>A.3.20</v>
      </c>
      <c r="B904" s="32" t="s">
        <v>3</v>
      </c>
      <c r="C904" s="38"/>
      <c r="D904" s="163"/>
      <c r="E904" s="92"/>
      <c r="F904" s="36">
        <f>SUM(F895:F903)</f>
        <v>0</v>
      </c>
    </row>
    <row r="905" spans="1:6" outlineLevel="1" x14ac:dyDescent="0.25">
      <c r="A905" s="111"/>
      <c r="B905" s="32"/>
      <c r="C905" s="38"/>
      <c r="D905" s="163"/>
      <c r="E905" s="92"/>
      <c r="F905" s="42"/>
    </row>
    <row r="906" spans="1:6" outlineLevel="1" x14ac:dyDescent="0.25">
      <c r="A906" s="111"/>
      <c r="B906" s="32"/>
      <c r="C906" s="38"/>
      <c r="D906" s="163"/>
      <c r="E906" s="92"/>
      <c r="F906" s="42"/>
    </row>
    <row r="907" spans="1:6" outlineLevel="1" x14ac:dyDescent="0.25">
      <c r="A907" s="111"/>
      <c r="B907" s="32"/>
      <c r="C907" s="38"/>
      <c r="D907" s="163"/>
      <c r="E907" s="92"/>
      <c r="F907" s="42"/>
    </row>
    <row r="908" spans="1:6" outlineLevel="1" x14ac:dyDescent="0.25">
      <c r="A908" s="111"/>
      <c r="B908" s="32"/>
      <c r="C908" s="38"/>
      <c r="D908" s="163"/>
      <c r="E908" s="92"/>
      <c r="F908" s="42"/>
    </row>
    <row r="909" spans="1:6" outlineLevel="1" x14ac:dyDescent="0.25">
      <c r="A909" s="111"/>
      <c r="B909" s="3" t="s">
        <v>292</v>
      </c>
      <c r="C909" s="38"/>
      <c r="D909" s="163"/>
      <c r="E909" s="92"/>
      <c r="F909" s="42"/>
    </row>
    <row r="910" spans="1:6" outlineLevel="1" x14ac:dyDescent="0.25">
      <c r="A910" s="111"/>
      <c r="B910" s="3" t="s">
        <v>293</v>
      </c>
      <c r="C910" s="38"/>
      <c r="D910" s="163"/>
      <c r="E910" s="92"/>
      <c r="F910" s="42"/>
    </row>
    <row r="911" spans="1:6" outlineLevel="1" x14ac:dyDescent="0.25">
      <c r="A911" s="111"/>
      <c r="B911" s="3" t="s">
        <v>294</v>
      </c>
      <c r="C911" s="38"/>
      <c r="D911" s="163"/>
      <c r="E911" s="92"/>
      <c r="F911" s="42"/>
    </row>
    <row r="912" spans="1:6" outlineLevel="1" x14ac:dyDescent="0.25">
      <c r="A912" s="111"/>
      <c r="B912" s="3" t="s">
        <v>295</v>
      </c>
      <c r="C912" s="38"/>
      <c r="D912" s="163"/>
      <c r="E912" s="92"/>
      <c r="F912" s="42"/>
    </row>
    <row r="913" spans="1:11" outlineLevel="1" x14ac:dyDescent="0.25">
      <c r="A913" s="111"/>
      <c r="B913" s="3" t="s">
        <v>296</v>
      </c>
      <c r="C913" s="38"/>
      <c r="D913" s="163"/>
      <c r="E913" s="92"/>
      <c r="F913" s="42"/>
    </row>
    <row r="914" spans="1:11" ht="7.5" customHeight="1" outlineLevel="1" x14ac:dyDescent="0.25">
      <c r="A914" s="111"/>
      <c r="C914" s="38"/>
      <c r="D914" s="163"/>
      <c r="E914" s="92"/>
      <c r="F914" s="42"/>
    </row>
    <row r="915" spans="1:11" outlineLevel="1" x14ac:dyDescent="0.25">
      <c r="A915" s="111"/>
      <c r="B915" s="32"/>
      <c r="C915" s="38"/>
      <c r="D915" s="163"/>
      <c r="E915" s="92"/>
      <c r="F915" s="42"/>
    </row>
    <row r="916" spans="1:11" outlineLevel="1" x14ac:dyDescent="0.25">
      <c r="A916" s="109"/>
    </row>
    <row r="917" spans="1:11" outlineLevel="1" x14ac:dyDescent="0.25">
      <c r="A917" s="76"/>
      <c r="B917" s="34" t="s">
        <v>44</v>
      </c>
      <c r="C917" s="97"/>
      <c r="D917" s="169" t="s">
        <v>8</v>
      </c>
      <c r="E917" s="35" t="s">
        <v>45</v>
      </c>
      <c r="F917" s="36" t="s">
        <v>4</v>
      </c>
    </row>
    <row r="918" spans="1:11" ht="45" x14ac:dyDescent="0.25">
      <c r="A918" s="76" t="str">
        <f>+$A$3&amp;".1.21"</f>
        <v>A.1.21</v>
      </c>
      <c r="B918" s="44" t="s">
        <v>278</v>
      </c>
      <c r="C918" s="98" t="s">
        <v>164</v>
      </c>
      <c r="D918" s="169"/>
      <c r="E918" s="37">
        <v>2</v>
      </c>
      <c r="F918" s="36">
        <f>+D918*E918</f>
        <v>0</v>
      </c>
      <c r="I918" s="77"/>
      <c r="J918" s="79"/>
      <c r="K918" s="79"/>
    </row>
    <row r="919" spans="1:11" outlineLevel="1" x14ac:dyDescent="0.25">
      <c r="A919" s="109"/>
      <c r="B919" s="39"/>
      <c r="C919" s="38"/>
      <c r="D919" s="163"/>
      <c r="E919" s="92"/>
      <c r="F919" s="40"/>
    </row>
    <row r="920" spans="1:11" outlineLevel="1" x14ac:dyDescent="0.25">
      <c r="A920" s="109"/>
      <c r="B920" s="58" t="s">
        <v>171</v>
      </c>
      <c r="C920" s="38"/>
      <c r="D920" s="163"/>
      <c r="E920" s="92"/>
      <c r="F920" s="40"/>
    </row>
    <row r="921" spans="1:11" outlineLevel="1" x14ac:dyDescent="0.25">
      <c r="A921" s="109"/>
      <c r="B921" s="58" t="s">
        <v>137</v>
      </c>
      <c r="C921" s="38"/>
      <c r="D921" s="163"/>
      <c r="E921" s="92"/>
      <c r="F921" s="40"/>
    </row>
    <row r="922" spans="1:11" outlineLevel="1" x14ac:dyDescent="0.25">
      <c r="A922" s="109"/>
      <c r="B922" s="39"/>
      <c r="C922" s="38"/>
      <c r="D922" s="163"/>
      <c r="E922" s="92"/>
      <c r="F922" s="40"/>
    </row>
    <row r="923" spans="1:11" outlineLevel="1" x14ac:dyDescent="0.25">
      <c r="A923" s="109"/>
      <c r="B923" s="59" t="s">
        <v>42</v>
      </c>
      <c r="C923" s="92"/>
      <c r="D923" s="163"/>
      <c r="E923" s="92"/>
      <c r="F923" s="40"/>
    </row>
    <row r="924" spans="1:11" outlineLevel="1" x14ac:dyDescent="0.25">
      <c r="A924" s="109"/>
      <c r="B924" s="60"/>
      <c r="C924" s="92"/>
      <c r="D924" s="163"/>
      <c r="E924" s="92"/>
      <c r="F924" s="40"/>
    </row>
    <row r="925" spans="1:11" outlineLevel="1" x14ac:dyDescent="0.25">
      <c r="A925" s="117" t="s">
        <v>47</v>
      </c>
      <c r="B925" s="18" t="s">
        <v>20</v>
      </c>
      <c r="C925" s="92"/>
      <c r="D925" s="163"/>
      <c r="E925" s="92"/>
      <c r="F925" s="40"/>
    </row>
    <row r="926" spans="1:11" outlineLevel="1" x14ac:dyDescent="0.25">
      <c r="A926" s="117" t="s">
        <v>47</v>
      </c>
      <c r="B926" s="18" t="s">
        <v>108</v>
      </c>
      <c r="C926" s="92"/>
      <c r="D926" s="163"/>
      <c r="E926" s="92"/>
      <c r="F926" s="40"/>
    </row>
    <row r="927" spans="1:11" outlineLevel="1" x14ac:dyDescent="0.25">
      <c r="A927" s="117" t="s">
        <v>47</v>
      </c>
      <c r="B927" s="18" t="s">
        <v>139</v>
      </c>
      <c r="C927" s="92"/>
      <c r="D927" s="163"/>
      <c r="E927" s="92"/>
      <c r="F927" s="40"/>
    </row>
    <row r="928" spans="1:11" outlineLevel="1" x14ac:dyDescent="0.25">
      <c r="A928" s="117" t="s">
        <v>47</v>
      </c>
      <c r="B928" s="18" t="s">
        <v>22</v>
      </c>
      <c r="C928" s="92"/>
      <c r="D928" s="163"/>
      <c r="E928" s="92"/>
      <c r="F928" s="40"/>
    </row>
    <row r="929" spans="1:6" outlineLevel="1" x14ac:dyDescent="0.25">
      <c r="A929" s="117" t="s">
        <v>47</v>
      </c>
      <c r="B929" s="18" t="s">
        <v>23</v>
      </c>
      <c r="C929" s="92"/>
      <c r="D929" s="163"/>
      <c r="E929" s="92"/>
      <c r="F929" s="40"/>
    </row>
    <row r="930" spans="1:6" outlineLevel="1" x14ac:dyDescent="0.25">
      <c r="A930" s="117" t="s">
        <v>47</v>
      </c>
      <c r="B930" s="18" t="s">
        <v>24</v>
      </c>
      <c r="C930" s="92"/>
      <c r="D930" s="163"/>
      <c r="E930" s="92"/>
      <c r="F930" s="40"/>
    </row>
    <row r="931" spans="1:6" outlineLevel="1" x14ac:dyDescent="0.25">
      <c r="A931" s="117" t="s">
        <v>47</v>
      </c>
      <c r="B931" s="18" t="s">
        <v>140</v>
      </c>
      <c r="C931" s="92"/>
      <c r="D931" s="163"/>
      <c r="E931" s="92"/>
      <c r="F931" s="40"/>
    </row>
    <row r="932" spans="1:6" outlineLevel="1" x14ac:dyDescent="0.25">
      <c r="A932" s="117" t="s">
        <v>47</v>
      </c>
      <c r="B932" s="18" t="s">
        <v>141</v>
      </c>
      <c r="C932" s="92"/>
      <c r="D932" s="163"/>
      <c r="E932" s="92"/>
      <c r="F932" s="40"/>
    </row>
    <row r="933" spans="1:6" outlineLevel="1" x14ac:dyDescent="0.25">
      <c r="A933" s="117" t="s">
        <v>47</v>
      </c>
      <c r="B933" s="18" t="s">
        <v>142</v>
      </c>
      <c r="C933" s="92"/>
      <c r="D933" s="163"/>
      <c r="E933" s="92"/>
      <c r="F933" s="40"/>
    </row>
    <row r="934" spans="1:6" outlineLevel="1" x14ac:dyDescent="0.25">
      <c r="A934" s="117" t="s">
        <v>47</v>
      </c>
      <c r="B934" s="18" t="s">
        <v>27</v>
      </c>
      <c r="C934" s="92"/>
      <c r="D934" s="163"/>
      <c r="E934" s="92"/>
      <c r="F934" s="40"/>
    </row>
    <row r="935" spans="1:6" outlineLevel="1" x14ac:dyDescent="0.25">
      <c r="A935" s="117" t="s">
        <v>47</v>
      </c>
      <c r="B935" s="18" t="s">
        <v>28</v>
      </c>
      <c r="C935" s="92"/>
      <c r="D935" s="163"/>
      <c r="E935" s="92"/>
      <c r="F935" s="40"/>
    </row>
    <row r="936" spans="1:6" outlineLevel="1" x14ac:dyDescent="0.25">
      <c r="A936" s="117" t="s">
        <v>47</v>
      </c>
      <c r="B936" s="18" t="s">
        <v>29</v>
      </c>
      <c r="C936" s="92"/>
      <c r="D936" s="163"/>
      <c r="E936" s="92"/>
      <c r="F936" s="40"/>
    </row>
    <row r="937" spans="1:6" outlineLevel="1" x14ac:dyDescent="0.25">
      <c r="A937" s="118"/>
      <c r="B937" s="41"/>
      <c r="C937" s="99"/>
      <c r="D937" s="170"/>
      <c r="E937" s="99"/>
      <c r="F937" s="42"/>
    </row>
    <row r="938" spans="1:6" ht="15.75" outlineLevel="1" thickBot="1" x14ac:dyDescent="0.3">
      <c r="A938" s="119" t="str">
        <f>+$A$3&amp;".3"</f>
        <v>A.3</v>
      </c>
      <c r="B938" s="51" t="s">
        <v>291</v>
      </c>
      <c r="C938" s="91" t="s">
        <v>0</v>
      </c>
      <c r="D938" s="168" t="s">
        <v>316</v>
      </c>
      <c r="E938" s="7" t="s">
        <v>304</v>
      </c>
      <c r="F938" s="67" t="s">
        <v>298</v>
      </c>
    </row>
    <row r="939" spans="1:6" ht="15.75" outlineLevel="1" thickTop="1" x14ac:dyDescent="0.25">
      <c r="A939" s="76">
        <v>1</v>
      </c>
      <c r="B939" s="44" t="s">
        <v>172</v>
      </c>
      <c r="C939" s="99" t="s">
        <v>12</v>
      </c>
      <c r="D939" s="171"/>
      <c r="E939" s="99">
        <v>1</v>
      </c>
      <c r="F939" s="36">
        <f t="shared" ref="F939:F949" si="9">D939*E939</f>
        <v>0</v>
      </c>
    </row>
    <row r="940" spans="1:6" outlineLevel="1" x14ac:dyDescent="0.25">
      <c r="A940" s="76">
        <v>2</v>
      </c>
      <c r="B940" s="44" t="s">
        <v>173</v>
      </c>
      <c r="C940" s="99" t="s">
        <v>12</v>
      </c>
      <c r="D940" s="171"/>
      <c r="E940" s="99">
        <v>1</v>
      </c>
      <c r="F940" s="36">
        <f t="shared" si="9"/>
        <v>0</v>
      </c>
    </row>
    <row r="941" spans="1:6" outlineLevel="1" x14ac:dyDescent="0.25">
      <c r="A941" s="76">
        <v>3</v>
      </c>
      <c r="B941" s="44" t="s">
        <v>174</v>
      </c>
      <c r="C941" s="99" t="s">
        <v>12</v>
      </c>
      <c r="D941" s="171"/>
      <c r="E941" s="99">
        <v>1</v>
      </c>
      <c r="F941" s="36">
        <f t="shared" si="9"/>
        <v>0</v>
      </c>
    </row>
    <row r="942" spans="1:6" outlineLevel="1" x14ac:dyDescent="0.25">
      <c r="A942" s="76">
        <v>4</v>
      </c>
      <c r="B942" s="44" t="s">
        <v>14</v>
      </c>
      <c r="C942" s="99" t="s">
        <v>1</v>
      </c>
      <c r="D942" s="171"/>
      <c r="E942" s="99">
        <v>1</v>
      </c>
      <c r="F942" s="36">
        <f t="shared" si="9"/>
        <v>0</v>
      </c>
    </row>
    <row r="943" spans="1:6" outlineLevel="1" x14ac:dyDescent="0.25">
      <c r="A943" s="76">
        <v>5</v>
      </c>
      <c r="B943" s="44" t="s">
        <v>146</v>
      </c>
      <c r="C943" s="99" t="s">
        <v>10</v>
      </c>
      <c r="D943" s="171"/>
      <c r="E943" s="99">
        <v>1</v>
      </c>
      <c r="F943" s="36">
        <f t="shared" si="9"/>
        <v>0</v>
      </c>
    </row>
    <row r="944" spans="1:6" outlineLevel="1" x14ac:dyDescent="0.25">
      <c r="A944" s="76">
        <v>6</v>
      </c>
      <c r="B944" s="44" t="s">
        <v>147</v>
      </c>
      <c r="C944" s="99" t="s">
        <v>10</v>
      </c>
      <c r="D944" s="171"/>
      <c r="E944" s="99">
        <v>1</v>
      </c>
      <c r="F944" s="36">
        <f t="shared" si="9"/>
        <v>0</v>
      </c>
    </row>
    <row r="945" spans="1:6" outlineLevel="1" x14ac:dyDescent="0.25">
      <c r="A945" s="76">
        <v>7</v>
      </c>
      <c r="B945" s="44" t="s">
        <v>148</v>
      </c>
      <c r="C945" s="99" t="s">
        <v>10</v>
      </c>
      <c r="D945" s="171"/>
      <c r="E945" s="99">
        <v>1</v>
      </c>
      <c r="F945" s="36">
        <f t="shared" si="9"/>
        <v>0</v>
      </c>
    </row>
    <row r="946" spans="1:6" outlineLevel="1" x14ac:dyDescent="0.25">
      <c r="A946" s="76">
        <v>8</v>
      </c>
      <c r="B946" s="44" t="s">
        <v>149</v>
      </c>
      <c r="C946" s="99" t="s">
        <v>10</v>
      </c>
      <c r="D946" s="171"/>
      <c r="E946" s="99">
        <v>1</v>
      </c>
      <c r="F946" s="36">
        <f t="shared" si="9"/>
        <v>0</v>
      </c>
    </row>
    <row r="947" spans="1:6" outlineLevel="1" x14ac:dyDescent="0.25">
      <c r="A947" s="76">
        <v>9</v>
      </c>
      <c r="B947" s="44" t="s">
        <v>150</v>
      </c>
      <c r="C947" s="99" t="s">
        <v>10</v>
      </c>
      <c r="D947" s="171"/>
      <c r="E947" s="99">
        <v>1</v>
      </c>
      <c r="F947" s="36">
        <f t="shared" si="9"/>
        <v>0</v>
      </c>
    </row>
    <row r="948" spans="1:6" outlineLevel="1" x14ac:dyDescent="0.25">
      <c r="A948" s="76">
        <v>10</v>
      </c>
      <c r="B948" s="44" t="s">
        <v>151</v>
      </c>
      <c r="C948" s="99" t="s">
        <v>10</v>
      </c>
      <c r="D948" s="171"/>
      <c r="E948" s="99">
        <v>1</v>
      </c>
      <c r="F948" s="36">
        <f t="shared" si="9"/>
        <v>0</v>
      </c>
    </row>
    <row r="949" spans="1:6" outlineLevel="1" x14ac:dyDescent="0.25">
      <c r="A949" s="76">
        <v>11</v>
      </c>
      <c r="B949" s="44" t="s">
        <v>152</v>
      </c>
      <c r="C949" s="99" t="s">
        <v>10</v>
      </c>
      <c r="D949" s="171"/>
      <c r="E949" s="99">
        <v>1</v>
      </c>
      <c r="F949" s="36">
        <f t="shared" si="9"/>
        <v>0</v>
      </c>
    </row>
    <row r="950" spans="1:6" outlineLevel="1" x14ac:dyDescent="0.25">
      <c r="A950" s="120"/>
      <c r="B950" s="45"/>
      <c r="C950" s="100"/>
      <c r="D950" s="171"/>
      <c r="E950" s="100"/>
      <c r="F950" s="36"/>
    </row>
    <row r="951" spans="1:6" x14ac:dyDescent="0.25">
      <c r="A951" s="111" t="str">
        <f>+$A$3&amp;".3.21"</f>
        <v>A.3.21</v>
      </c>
      <c r="B951" s="32" t="s">
        <v>3</v>
      </c>
      <c r="C951" s="38"/>
      <c r="D951" s="163"/>
      <c r="E951" s="92"/>
      <c r="F951" s="36">
        <f>SUM(F939:F950)</f>
        <v>0</v>
      </c>
    </row>
    <row r="952" spans="1:6" outlineLevel="1" x14ac:dyDescent="0.25">
      <c r="A952" s="111"/>
      <c r="B952" s="32"/>
      <c r="C952" s="38"/>
      <c r="D952" s="163"/>
      <c r="E952" s="92"/>
      <c r="F952" s="42"/>
    </row>
    <row r="953" spans="1:6" outlineLevel="1" x14ac:dyDescent="0.25">
      <c r="A953" s="111"/>
      <c r="B953" s="32"/>
      <c r="C953" s="38"/>
      <c r="D953" s="163"/>
      <c r="E953" s="92"/>
      <c r="F953" s="42"/>
    </row>
    <row r="954" spans="1:6" outlineLevel="1" x14ac:dyDescent="0.25">
      <c r="A954" s="111"/>
      <c r="B954" s="32"/>
      <c r="C954" s="38"/>
      <c r="D954" s="163"/>
      <c r="E954" s="92"/>
      <c r="F954" s="42"/>
    </row>
    <row r="955" spans="1:6" outlineLevel="1" x14ac:dyDescent="0.25">
      <c r="A955" s="111"/>
      <c r="B955" s="32"/>
      <c r="C955" s="38"/>
      <c r="D955" s="163"/>
      <c r="E955" s="92"/>
      <c r="F955" s="42"/>
    </row>
    <row r="956" spans="1:6" outlineLevel="1" x14ac:dyDescent="0.25">
      <c r="A956" s="111"/>
      <c r="B956" s="3" t="s">
        <v>292</v>
      </c>
      <c r="C956" s="38"/>
      <c r="D956" s="163"/>
      <c r="E956" s="92"/>
      <c r="F956" s="42"/>
    </row>
    <row r="957" spans="1:6" outlineLevel="1" x14ac:dyDescent="0.25">
      <c r="A957" s="111"/>
      <c r="B957" s="3" t="s">
        <v>293</v>
      </c>
      <c r="C957" s="38"/>
      <c r="D957" s="163"/>
      <c r="E957" s="92"/>
      <c r="F957" s="42"/>
    </row>
    <row r="958" spans="1:6" outlineLevel="1" x14ac:dyDescent="0.25">
      <c r="A958" s="111"/>
      <c r="B958" s="3" t="s">
        <v>294</v>
      </c>
      <c r="C958" s="38"/>
      <c r="D958" s="163"/>
      <c r="E958" s="92"/>
      <c r="F958" s="42"/>
    </row>
    <row r="959" spans="1:6" outlineLevel="1" x14ac:dyDescent="0.25">
      <c r="A959" s="111"/>
      <c r="B959" s="3" t="s">
        <v>295</v>
      </c>
      <c r="C959" s="38"/>
      <c r="D959" s="163"/>
      <c r="E959" s="92"/>
      <c r="F959" s="42"/>
    </row>
    <row r="960" spans="1:6" outlineLevel="1" x14ac:dyDescent="0.25">
      <c r="A960" s="111"/>
      <c r="B960" s="3" t="s">
        <v>296</v>
      </c>
      <c r="C960" s="38"/>
      <c r="D960" s="163"/>
      <c r="E960" s="92"/>
      <c r="F960" s="42"/>
    </row>
    <row r="961" spans="1:11" ht="7.5" customHeight="1" outlineLevel="1" x14ac:dyDescent="0.25">
      <c r="A961" s="111"/>
      <c r="C961" s="38"/>
      <c r="D961" s="163"/>
      <c r="E961" s="92"/>
      <c r="F961" s="42"/>
    </row>
    <row r="962" spans="1:11" outlineLevel="1" x14ac:dyDescent="0.25">
      <c r="A962" s="111"/>
      <c r="B962" s="32"/>
      <c r="C962" s="38"/>
      <c r="D962" s="163"/>
      <c r="E962" s="92"/>
      <c r="F962" s="42"/>
    </row>
    <row r="963" spans="1:11" outlineLevel="1" x14ac:dyDescent="0.25">
      <c r="A963" s="109"/>
    </row>
    <row r="964" spans="1:11" outlineLevel="1" x14ac:dyDescent="0.25">
      <c r="A964" s="76"/>
      <c r="B964" s="34" t="s">
        <v>44</v>
      </c>
      <c r="C964" s="97"/>
      <c r="D964" s="169" t="s">
        <v>8</v>
      </c>
      <c r="E964" s="35" t="s">
        <v>45</v>
      </c>
      <c r="F964" s="36" t="s">
        <v>4</v>
      </c>
    </row>
    <row r="965" spans="1:11" ht="30" x14ac:dyDescent="0.25">
      <c r="A965" s="76" t="str">
        <f>+$A$3&amp;".1.22"</f>
        <v>A.1.22</v>
      </c>
      <c r="B965" s="44" t="s">
        <v>279</v>
      </c>
      <c r="C965" s="98" t="s">
        <v>164</v>
      </c>
      <c r="D965" s="169"/>
      <c r="E965" s="37">
        <v>2</v>
      </c>
      <c r="F965" s="36">
        <f>+D965*E965</f>
        <v>0</v>
      </c>
      <c r="I965" s="77"/>
      <c r="J965" s="79"/>
      <c r="K965" s="79"/>
    </row>
    <row r="966" spans="1:11" outlineLevel="1" x14ac:dyDescent="0.25">
      <c r="A966" s="109"/>
      <c r="B966" s="39"/>
      <c r="C966" s="38"/>
      <c r="D966" s="163"/>
      <c r="E966" s="92"/>
      <c r="F966" s="40"/>
    </row>
    <row r="967" spans="1:11" outlineLevel="1" x14ac:dyDescent="0.25">
      <c r="A967" s="109"/>
      <c r="B967" s="58" t="s">
        <v>175</v>
      </c>
      <c r="C967" s="38"/>
      <c r="D967" s="163"/>
      <c r="E967" s="92"/>
      <c r="F967" s="40"/>
    </row>
    <row r="968" spans="1:11" outlineLevel="1" x14ac:dyDescent="0.25">
      <c r="A968" s="109"/>
      <c r="B968" s="58" t="s">
        <v>137</v>
      </c>
      <c r="C968" s="38"/>
      <c r="D968" s="163"/>
      <c r="E968" s="92"/>
      <c r="F968" s="40"/>
    </row>
    <row r="969" spans="1:11" outlineLevel="1" x14ac:dyDescent="0.25">
      <c r="A969" s="109"/>
      <c r="B969" s="39"/>
      <c r="C969" s="38"/>
      <c r="D969" s="163"/>
      <c r="E969" s="92"/>
      <c r="F969" s="40"/>
    </row>
    <row r="970" spans="1:11" outlineLevel="1" x14ac:dyDescent="0.25">
      <c r="A970" s="109"/>
      <c r="B970" s="59" t="s">
        <v>42</v>
      </c>
      <c r="C970" s="92"/>
      <c r="D970" s="163"/>
      <c r="E970" s="92"/>
      <c r="F970" s="40"/>
    </row>
    <row r="971" spans="1:11" outlineLevel="1" x14ac:dyDescent="0.25">
      <c r="A971" s="109"/>
      <c r="B971" s="60"/>
      <c r="C971" s="92"/>
      <c r="D971" s="163"/>
      <c r="E971" s="92"/>
      <c r="F971" s="40"/>
    </row>
    <row r="972" spans="1:11" outlineLevel="1" x14ac:dyDescent="0.25">
      <c r="A972" s="117" t="s">
        <v>47</v>
      </c>
      <c r="B972" s="18" t="s">
        <v>20</v>
      </c>
      <c r="C972" s="92"/>
      <c r="D972" s="163"/>
      <c r="E972" s="92"/>
      <c r="F972" s="40"/>
    </row>
    <row r="973" spans="1:11" outlineLevel="1" x14ac:dyDescent="0.25">
      <c r="A973" s="117" t="s">
        <v>47</v>
      </c>
      <c r="B973" s="18" t="s">
        <v>108</v>
      </c>
      <c r="C973" s="92"/>
      <c r="D973" s="163"/>
      <c r="E973" s="92"/>
      <c r="F973" s="40"/>
    </row>
    <row r="974" spans="1:11" outlineLevel="1" x14ac:dyDescent="0.25">
      <c r="A974" s="117" t="s">
        <v>47</v>
      </c>
      <c r="B974" s="18" t="s">
        <v>139</v>
      </c>
      <c r="C974" s="92"/>
      <c r="D974" s="163"/>
      <c r="E974" s="92"/>
      <c r="F974" s="40"/>
    </row>
    <row r="975" spans="1:11" outlineLevel="1" x14ac:dyDescent="0.25">
      <c r="A975" s="117" t="s">
        <v>47</v>
      </c>
      <c r="B975" s="18" t="s">
        <v>22</v>
      </c>
      <c r="C975" s="92"/>
      <c r="D975" s="163"/>
      <c r="E975" s="92"/>
      <c r="F975" s="40"/>
    </row>
    <row r="976" spans="1:11" outlineLevel="1" x14ac:dyDescent="0.25">
      <c r="A976" s="117" t="s">
        <v>47</v>
      </c>
      <c r="B976" s="18" t="s">
        <v>23</v>
      </c>
      <c r="C976" s="92"/>
      <c r="D976" s="163"/>
      <c r="E976" s="92"/>
      <c r="F976" s="40"/>
    </row>
    <row r="977" spans="1:6" outlineLevel="1" x14ac:dyDescent="0.25">
      <c r="A977" s="117" t="s">
        <v>47</v>
      </c>
      <c r="B977" s="18" t="s">
        <v>24</v>
      </c>
      <c r="C977" s="92"/>
      <c r="D977" s="163"/>
      <c r="E977" s="92"/>
      <c r="F977" s="40"/>
    </row>
    <row r="978" spans="1:6" outlineLevel="1" x14ac:dyDescent="0.25">
      <c r="A978" s="117" t="s">
        <v>47</v>
      </c>
      <c r="B978" s="18" t="s">
        <v>140</v>
      </c>
      <c r="C978" s="92"/>
      <c r="D978" s="163"/>
      <c r="E978" s="92"/>
      <c r="F978" s="40"/>
    </row>
    <row r="979" spans="1:6" outlineLevel="1" x14ac:dyDescent="0.25">
      <c r="A979" s="117" t="s">
        <v>47</v>
      </c>
      <c r="B979" s="18" t="s">
        <v>141</v>
      </c>
      <c r="C979" s="92"/>
      <c r="D979" s="163"/>
      <c r="E979" s="92"/>
      <c r="F979" s="40"/>
    </row>
    <row r="980" spans="1:6" outlineLevel="1" x14ac:dyDescent="0.25">
      <c r="A980" s="117" t="s">
        <v>47</v>
      </c>
      <c r="B980" s="18" t="s">
        <v>142</v>
      </c>
      <c r="C980" s="92"/>
      <c r="D980" s="163"/>
      <c r="E980" s="92"/>
      <c r="F980" s="40"/>
    </row>
    <row r="981" spans="1:6" outlineLevel="1" x14ac:dyDescent="0.25">
      <c r="A981" s="117" t="s">
        <v>47</v>
      </c>
      <c r="B981" s="18" t="s">
        <v>27</v>
      </c>
      <c r="C981" s="92"/>
      <c r="D981" s="163"/>
      <c r="E981" s="92"/>
      <c r="F981" s="40"/>
    </row>
    <row r="982" spans="1:6" outlineLevel="1" x14ac:dyDescent="0.25">
      <c r="A982" s="117" t="s">
        <v>47</v>
      </c>
      <c r="B982" s="18" t="s">
        <v>28</v>
      </c>
      <c r="C982" s="92"/>
      <c r="D982" s="163"/>
      <c r="E982" s="92"/>
      <c r="F982" s="40"/>
    </row>
    <row r="983" spans="1:6" outlineLevel="1" x14ac:dyDescent="0.25">
      <c r="A983" s="117" t="s">
        <v>47</v>
      </c>
      <c r="B983" s="3" t="s">
        <v>29</v>
      </c>
      <c r="C983" s="92"/>
      <c r="D983" s="163"/>
      <c r="E983" s="92"/>
      <c r="F983" s="40"/>
    </row>
    <row r="984" spans="1:6" outlineLevel="1" x14ac:dyDescent="0.25">
      <c r="A984" s="118"/>
      <c r="B984" s="41"/>
      <c r="C984" s="99"/>
      <c r="D984" s="170"/>
      <c r="E984" s="99"/>
      <c r="F984" s="42"/>
    </row>
    <row r="985" spans="1:6" ht="15.75" outlineLevel="1" thickBot="1" x14ac:dyDescent="0.3">
      <c r="A985" s="119" t="str">
        <f>+$A$3&amp;".3"</f>
        <v>A.3</v>
      </c>
      <c r="B985" s="51" t="s">
        <v>291</v>
      </c>
      <c r="C985" s="91" t="s">
        <v>0</v>
      </c>
      <c r="D985" s="168" t="s">
        <v>316</v>
      </c>
      <c r="E985" s="7" t="s">
        <v>304</v>
      </c>
      <c r="F985" s="67" t="s">
        <v>298</v>
      </c>
    </row>
    <row r="986" spans="1:6" ht="15.75" outlineLevel="1" thickTop="1" x14ac:dyDescent="0.25">
      <c r="A986" s="76">
        <v>1</v>
      </c>
      <c r="B986" s="44" t="s">
        <v>172</v>
      </c>
      <c r="C986" s="99" t="s">
        <v>12</v>
      </c>
      <c r="D986" s="171"/>
      <c r="E986" s="99">
        <v>1</v>
      </c>
      <c r="F986" s="36">
        <f t="shared" ref="F986:F996" si="10">D986*E986</f>
        <v>0</v>
      </c>
    </row>
    <row r="987" spans="1:6" outlineLevel="1" x14ac:dyDescent="0.25">
      <c r="A987" s="76">
        <v>2</v>
      </c>
      <c r="B987" s="44" t="s">
        <v>173</v>
      </c>
      <c r="C987" s="99" t="s">
        <v>12</v>
      </c>
      <c r="D987" s="171"/>
      <c r="E987" s="99">
        <v>1</v>
      </c>
      <c r="F987" s="36">
        <f t="shared" si="10"/>
        <v>0</v>
      </c>
    </row>
    <row r="988" spans="1:6" outlineLevel="1" x14ac:dyDescent="0.25">
      <c r="A988" s="76">
        <v>3</v>
      </c>
      <c r="B988" s="44" t="s">
        <v>174</v>
      </c>
      <c r="C988" s="99" t="s">
        <v>12</v>
      </c>
      <c r="D988" s="171"/>
      <c r="E988" s="99">
        <v>1</v>
      </c>
      <c r="F988" s="36">
        <f t="shared" si="10"/>
        <v>0</v>
      </c>
    </row>
    <row r="989" spans="1:6" outlineLevel="1" x14ac:dyDescent="0.25">
      <c r="A989" s="76">
        <v>4</v>
      </c>
      <c r="B989" s="44" t="s">
        <v>14</v>
      </c>
      <c r="C989" s="99" t="s">
        <v>1</v>
      </c>
      <c r="D989" s="171"/>
      <c r="E989" s="99">
        <v>1</v>
      </c>
      <c r="F989" s="36">
        <f t="shared" si="10"/>
        <v>0</v>
      </c>
    </row>
    <row r="990" spans="1:6" outlineLevel="1" x14ac:dyDescent="0.25">
      <c r="A990" s="76">
        <v>5</v>
      </c>
      <c r="B990" s="44" t="s">
        <v>146</v>
      </c>
      <c r="C990" s="99" t="s">
        <v>10</v>
      </c>
      <c r="D990" s="171"/>
      <c r="E990" s="99">
        <v>1</v>
      </c>
      <c r="F990" s="36">
        <f t="shared" si="10"/>
        <v>0</v>
      </c>
    </row>
    <row r="991" spans="1:6" outlineLevel="1" x14ac:dyDescent="0.25">
      <c r="A991" s="76">
        <v>6</v>
      </c>
      <c r="B991" s="44" t="s">
        <v>147</v>
      </c>
      <c r="C991" s="99" t="s">
        <v>10</v>
      </c>
      <c r="D991" s="171"/>
      <c r="E991" s="99">
        <v>1</v>
      </c>
      <c r="F991" s="36">
        <f t="shared" si="10"/>
        <v>0</v>
      </c>
    </row>
    <row r="992" spans="1:6" outlineLevel="1" x14ac:dyDescent="0.25">
      <c r="A992" s="76">
        <v>7</v>
      </c>
      <c r="B992" s="44" t="s">
        <v>148</v>
      </c>
      <c r="C992" s="99" t="s">
        <v>10</v>
      </c>
      <c r="D992" s="171"/>
      <c r="E992" s="99">
        <v>1</v>
      </c>
      <c r="F992" s="36">
        <f t="shared" si="10"/>
        <v>0</v>
      </c>
    </row>
    <row r="993" spans="1:6" outlineLevel="1" x14ac:dyDescent="0.25">
      <c r="A993" s="76">
        <v>8</v>
      </c>
      <c r="B993" s="44" t="s">
        <v>149</v>
      </c>
      <c r="C993" s="99" t="s">
        <v>10</v>
      </c>
      <c r="D993" s="171"/>
      <c r="E993" s="99">
        <v>1</v>
      </c>
      <c r="F993" s="36">
        <f t="shared" si="10"/>
        <v>0</v>
      </c>
    </row>
    <row r="994" spans="1:6" outlineLevel="1" x14ac:dyDescent="0.25">
      <c r="A994" s="76">
        <v>9</v>
      </c>
      <c r="B994" s="44" t="s">
        <v>150</v>
      </c>
      <c r="C994" s="99" t="s">
        <v>10</v>
      </c>
      <c r="D994" s="171"/>
      <c r="E994" s="99">
        <v>1</v>
      </c>
      <c r="F994" s="36">
        <f t="shared" si="10"/>
        <v>0</v>
      </c>
    </row>
    <row r="995" spans="1:6" outlineLevel="1" x14ac:dyDescent="0.25">
      <c r="A995" s="76">
        <v>10</v>
      </c>
      <c r="B995" s="44" t="s">
        <v>151</v>
      </c>
      <c r="C995" s="99" t="s">
        <v>10</v>
      </c>
      <c r="D995" s="171"/>
      <c r="E995" s="99">
        <v>1</v>
      </c>
      <c r="F995" s="36">
        <f t="shared" si="10"/>
        <v>0</v>
      </c>
    </row>
    <row r="996" spans="1:6" outlineLevel="1" x14ac:dyDescent="0.25">
      <c r="A996" s="76">
        <v>11</v>
      </c>
      <c r="B996" s="44" t="s">
        <v>152</v>
      </c>
      <c r="C996" s="99" t="s">
        <v>10</v>
      </c>
      <c r="D996" s="171"/>
      <c r="E996" s="99">
        <v>1</v>
      </c>
      <c r="F996" s="36">
        <f t="shared" si="10"/>
        <v>0</v>
      </c>
    </row>
    <row r="997" spans="1:6" outlineLevel="1" x14ac:dyDescent="0.25">
      <c r="A997" s="120"/>
      <c r="B997" s="45"/>
      <c r="C997" s="100"/>
      <c r="D997" s="171"/>
      <c r="E997" s="100"/>
      <c r="F997" s="36"/>
    </row>
    <row r="998" spans="1:6" x14ac:dyDescent="0.25">
      <c r="A998" s="111" t="str">
        <f>+$A$3&amp;".3.22"</f>
        <v>A.3.22</v>
      </c>
      <c r="B998" s="32" t="s">
        <v>3</v>
      </c>
      <c r="C998" s="38"/>
      <c r="D998" s="163"/>
      <c r="E998" s="92"/>
      <c r="F998" s="36">
        <f>SUM(F986:F997)</f>
        <v>0</v>
      </c>
    </row>
    <row r="999" spans="1:6" outlineLevel="1" x14ac:dyDescent="0.25">
      <c r="A999" s="111"/>
      <c r="B999" s="32"/>
      <c r="C999" s="38"/>
      <c r="D999" s="163"/>
      <c r="E999" s="92"/>
      <c r="F999" s="42"/>
    </row>
    <row r="1000" spans="1:6" outlineLevel="1" x14ac:dyDescent="0.25">
      <c r="A1000" s="111"/>
      <c r="B1000" s="32"/>
      <c r="C1000" s="38"/>
      <c r="D1000" s="163"/>
      <c r="E1000" s="92"/>
      <c r="F1000" s="42"/>
    </row>
    <row r="1001" spans="1:6" outlineLevel="1" x14ac:dyDescent="0.25">
      <c r="A1001" s="111"/>
      <c r="B1001" s="32"/>
      <c r="C1001" s="38"/>
      <c r="D1001" s="163"/>
      <c r="E1001" s="92"/>
      <c r="F1001" s="42"/>
    </row>
    <row r="1002" spans="1:6" outlineLevel="1" x14ac:dyDescent="0.25">
      <c r="A1002" s="111"/>
      <c r="B1002" s="32"/>
      <c r="C1002" s="38"/>
      <c r="D1002" s="163"/>
      <c r="E1002" s="92"/>
      <c r="F1002" s="42"/>
    </row>
    <row r="1003" spans="1:6" outlineLevel="1" x14ac:dyDescent="0.25">
      <c r="A1003" s="111"/>
      <c r="B1003" s="3" t="s">
        <v>292</v>
      </c>
      <c r="C1003" s="38"/>
      <c r="D1003" s="163"/>
      <c r="E1003" s="92"/>
      <c r="F1003" s="42"/>
    </row>
    <row r="1004" spans="1:6" outlineLevel="1" x14ac:dyDescent="0.25">
      <c r="A1004" s="111"/>
      <c r="B1004" s="3" t="s">
        <v>293</v>
      </c>
      <c r="C1004" s="38"/>
      <c r="D1004" s="163"/>
      <c r="E1004" s="92"/>
      <c r="F1004" s="42"/>
    </row>
    <row r="1005" spans="1:6" outlineLevel="1" x14ac:dyDescent="0.25">
      <c r="A1005" s="111"/>
      <c r="B1005" s="3" t="s">
        <v>294</v>
      </c>
      <c r="C1005" s="38"/>
      <c r="D1005" s="163"/>
      <c r="E1005" s="92"/>
      <c r="F1005" s="42"/>
    </row>
    <row r="1006" spans="1:6" outlineLevel="1" x14ac:dyDescent="0.25">
      <c r="A1006" s="111"/>
      <c r="B1006" s="3" t="s">
        <v>295</v>
      </c>
      <c r="C1006" s="38"/>
      <c r="D1006" s="163"/>
      <c r="E1006" s="92"/>
      <c r="F1006" s="42"/>
    </row>
    <row r="1007" spans="1:6" outlineLevel="1" x14ac:dyDescent="0.25">
      <c r="A1007" s="111"/>
      <c r="B1007" s="3" t="s">
        <v>296</v>
      </c>
      <c r="C1007" s="38"/>
      <c r="D1007" s="163"/>
      <c r="E1007" s="92"/>
      <c r="F1007" s="42"/>
    </row>
    <row r="1008" spans="1:6" ht="7.5" customHeight="1" outlineLevel="1" x14ac:dyDescent="0.25">
      <c r="A1008" s="111"/>
      <c r="C1008" s="38"/>
      <c r="D1008" s="163"/>
      <c r="E1008" s="92"/>
      <c r="F1008" s="42"/>
    </row>
    <row r="1009" spans="1:11" outlineLevel="1" x14ac:dyDescent="0.25">
      <c r="A1009" s="111"/>
      <c r="B1009" s="32"/>
      <c r="C1009" s="38"/>
      <c r="D1009" s="163"/>
      <c r="E1009" s="92"/>
      <c r="F1009" s="42"/>
    </row>
    <row r="1010" spans="1:11" outlineLevel="1" x14ac:dyDescent="0.25">
      <c r="A1010" s="109"/>
    </row>
    <row r="1011" spans="1:11" outlineLevel="1" x14ac:dyDescent="0.25">
      <c r="A1011" s="76"/>
      <c r="B1011" s="34" t="s">
        <v>44</v>
      </c>
      <c r="C1011" s="97"/>
      <c r="D1011" s="169" t="s">
        <v>8</v>
      </c>
      <c r="E1011" s="35" t="s">
        <v>45</v>
      </c>
      <c r="F1011" s="36" t="s">
        <v>4</v>
      </c>
    </row>
    <row r="1012" spans="1:11" ht="30" x14ac:dyDescent="0.25">
      <c r="A1012" s="76" t="str">
        <f>+$A$3&amp;".1.23"</f>
        <v>A.1.23</v>
      </c>
      <c r="B1012" s="44" t="s">
        <v>280</v>
      </c>
      <c r="C1012" s="98" t="s">
        <v>164</v>
      </c>
      <c r="D1012" s="169"/>
      <c r="E1012" s="37">
        <v>2</v>
      </c>
      <c r="F1012" s="36">
        <f>+D1012*E1012</f>
        <v>0</v>
      </c>
      <c r="I1012" s="77"/>
      <c r="J1012" s="79"/>
      <c r="K1012" s="79"/>
    </row>
    <row r="1013" spans="1:11" outlineLevel="1" x14ac:dyDescent="0.25">
      <c r="A1013" s="109"/>
      <c r="B1013" s="39"/>
      <c r="C1013" s="38"/>
      <c r="D1013" s="163"/>
      <c r="E1013" s="92"/>
      <c r="F1013" s="40"/>
    </row>
    <row r="1014" spans="1:11" outlineLevel="1" x14ac:dyDescent="0.25">
      <c r="A1014" s="109"/>
      <c r="B1014" s="58" t="s">
        <v>176</v>
      </c>
      <c r="C1014" s="38"/>
      <c r="D1014" s="163"/>
      <c r="E1014" s="92"/>
      <c r="F1014" s="40"/>
    </row>
    <row r="1015" spans="1:11" outlineLevel="1" x14ac:dyDescent="0.25">
      <c r="A1015" s="109"/>
      <c r="B1015" s="58" t="s">
        <v>137</v>
      </c>
      <c r="C1015" s="38"/>
      <c r="D1015" s="163"/>
      <c r="E1015" s="92"/>
      <c r="F1015" s="40"/>
    </row>
    <row r="1016" spans="1:11" outlineLevel="1" x14ac:dyDescent="0.25">
      <c r="A1016" s="109"/>
      <c r="B1016" s="39"/>
      <c r="C1016" s="38"/>
      <c r="D1016" s="163"/>
      <c r="E1016" s="92"/>
      <c r="F1016" s="40"/>
    </row>
    <row r="1017" spans="1:11" outlineLevel="1" x14ac:dyDescent="0.25">
      <c r="A1017" s="109"/>
      <c r="B1017" s="59" t="s">
        <v>42</v>
      </c>
      <c r="C1017" s="92"/>
      <c r="D1017" s="163"/>
      <c r="E1017" s="92"/>
      <c r="F1017" s="40"/>
    </row>
    <row r="1018" spans="1:11" outlineLevel="1" x14ac:dyDescent="0.25">
      <c r="A1018" s="109"/>
      <c r="B1018" s="60"/>
      <c r="C1018" s="92"/>
      <c r="D1018" s="163"/>
      <c r="E1018" s="92"/>
      <c r="F1018" s="40"/>
    </row>
    <row r="1019" spans="1:11" outlineLevel="1" x14ac:dyDescent="0.25">
      <c r="A1019" s="117" t="s">
        <v>47</v>
      </c>
      <c r="B1019" s="18" t="s">
        <v>20</v>
      </c>
      <c r="C1019" s="92"/>
      <c r="D1019" s="163"/>
      <c r="E1019" s="92"/>
      <c r="F1019" s="40"/>
    </row>
    <row r="1020" spans="1:11" outlineLevel="1" x14ac:dyDescent="0.25">
      <c r="A1020" s="117" t="s">
        <v>47</v>
      </c>
      <c r="B1020" s="18" t="s">
        <v>108</v>
      </c>
      <c r="C1020" s="92"/>
      <c r="D1020" s="163"/>
      <c r="E1020" s="92"/>
      <c r="F1020" s="40"/>
    </row>
    <row r="1021" spans="1:11" outlineLevel="1" x14ac:dyDescent="0.25">
      <c r="A1021" s="117" t="s">
        <v>47</v>
      </c>
      <c r="B1021" s="18" t="s">
        <v>139</v>
      </c>
      <c r="C1021" s="92"/>
      <c r="D1021" s="163"/>
      <c r="E1021" s="92"/>
      <c r="F1021" s="40"/>
    </row>
    <row r="1022" spans="1:11" outlineLevel="1" x14ac:dyDescent="0.25">
      <c r="A1022" s="117" t="s">
        <v>47</v>
      </c>
      <c r="B1022" s="18" t="s">
        <v>22</v>
      </c>
      <c r="C1022" s="92"/>
      <c r="D1022" s="163"/>
      <c r="E1022" s="92"/>
      <c r="F1022" s="40"/>
    </row>
    <row r="1023" spans="1:11" outlineLevel="1" x14ac:dyDescent="0.25">
      <c r="A1023" s="117" t="s">
        <v>47</v>
      </c>
      <c r="B1023" s="18" t="s">
        <v>23</v>
      </c>
      <c r="C1023" s="92"/>
      <c r="D1023" s="163"/>
      <c r="E1023" s="92"/>
      <c r="F1023" s="40"/>
    </row>
    <row r="1024" spans="1:11" outlineLevel="1" x14ac:dyDescent="0.25">
      <c r="A1024" s="117" t="s">
        <v>47</v>
      </c>
      <c r="B1024" s="18" t="s">
        <v>24</v>
      </c>
      <c r="C1024" s="92"/>
      <c r="D1024" s="163"/>
      <c r="E1024" s="92"/>
      <c r="F1024" s="40"/>
    </row>
    <row r="1025" spans="1:6" outlineLevel="1" x14ac:dyDescent="0.25">
      <c r="A1025" s="117" t="s">
        <v>47</v>
      </c>
      <c r="B1025" s="18" t="s">
        <v>140</v>
      </c>
      <c r="C1025" s="92"/>
      <c r="D1025" s="163"/>
      <c r="E1025" s="92"/>
      <c r="F1025" s="40"/>
    </row>
    <row r="1026" spans="1:6" outlineLevel="1" x14ac:dyDescent="0.25">
      <c r="A1026" s="117" t="s">
        <v>47</v>
      </c>
      <c r="B1026" s="18" t="s">
        <v>141</v>
      </c>
      <c r="C1026" s="92"/>
      <c r="D1026" s="163"/>
      <c r="E1026" s="92"/>
      <c r="F1026" s="40"/>
    </row>
    <row r="1027" spans="1:6" outlineLevel="1" x14ac:dyDescent="0.25">
      <c r="A1027" s="117" t="s">
        <v>47</v>
      </c>
      <c r="B1027" s="18" t="s">
        <v>142</v>
      </c>
      <c r="C1027" s="92"/>
      <c r="D1027" s="163"/>
      <c r="E1027" s="92"/>
      <c r="F1027" s="40"/>
    </row>
    <row r="1028" spans="1:6" outlineLevel="1" x14ac:dyDescent="0.25">
      <c r="A1028" s="117" t="s">
        <v>47</v>
      </c>
      <c r="B1028" s="18" t="s">
        <v>27</v>
      </c>
      <c r="C1028" s="92"/>
      <c r="D1028" s="163"/>
      <c r="E1028" s="92"/>
      <c r="F1028" s="40"/>
    </row>
    <row r="1029" spans="1:6" outlineLevel="1" x14ac:dyDescent="0.25">
      <c r="A1029" s="117" t="s">
        <v>47</v>
      </c>
      <c r="B1029" s="18" t="s">
        <v>28</v>
      </c>
      <c r="C1029" s="92"/>
      <c r="D1029" s="163"/>
      <c r="E1029" s="92"/>
      <c r="F1029" s="40"/>
    </row>
    <row r="1030" spans="1:6" outlineLevel="1" x14ac:dyDescent="0.25">
      <c r="A1030" s="117" t="s">
        <v>47</v>
      </c>
      <c r="B1030" s="3" t="s">
        <v>29</v>
      </c>
      <c r="C1030" s="92"/>
      <c r="D1030" s="163"/>
      <c r="E1030" s="92"/>
      <c r="F1030" s="40"/>
    </row>
    <row r="1031" spans="1:6" outlineLevel="1" x14ac:dyDescent="0.25">
      <c r="A1031" s="118"/>
      <c r="B1031" s="41"/>
      <c r="C1031" s="99"/>
      <c r="D1031" s="170"/>
      <c r="E1031" s="99"/>
      <c r="F1031" s="42"/>
    </row>
    <row r="1032" spans="1:6" ht="15.75" outlineLevel="1" thickBot="1" x14ac:dyDescent="0.3">
      <c r="A1032" s="119" t="str">
        <f>+$A$3&amp;".3"</f>
        <v>A.3</v>
      </c>
      <c r="B1032" s="51" t="s">
        <v>291</v>
      </c>
      <c r="C1032" s="91" t="s">
        <v>0</v>
      </c>
      <c r="D1032" s="168" t="s">
        <v>316</v>
      </c>
      <c r="E1032" s="7" t="s">
        <v>304</v>
      </c>
      <c r="F1032" s="67" t="s">
        <v>298</v>
      </c>
    </row>
    <row r="1033" spans="1:6" ht="15.75" outlineLevel="1" thickTop="1" x14ac:dyDescent="0.25">
      <c r="A1033" s="76">
        <v>1</v>
      </c>
      <c r="B1033" s="44" t="s">
        <v>172</v>
      </c>
      <c r="C1033" s="99" t="s">
        <v>12</v>
      </c>
      <c r="D1033" s="171"/>
      <c r="E1033" s="99">
        <v>1</v>
      </c>
      <c r="F1033" s="36">
        <f t="shared" ref="F1033:F1043" si="11">D1033*E1033</f>
        <v>0</v>
      </c>
    </row>
    <row r="1034" spans="1:6" outlineLevel="1" x14ac:dyDescent="0.25">
      <c r="A1034" s="76">
        <v>2</v>
      </c>
      <c r="B1034" s="44" t="s">
        <v>173</v>
      </c>
      <c r="C1034" s="99" t="s">
        <v>12</v>
      </c>
      <c r="D1034" s="171"/>
      <c r="E1034" s="99">
        <v>1</v>
      </c>
      <c r="F1034" s="36">
        <f t="shared" si="11"/>
        <v>0</v>
      </c>
    </row>
    <row r="1035" spans="1:6" outlineLevel="1" x14ac:dyDescent="0.25">
      <c r="A1035" s="76">
        <v>3</v>
      </c>
      <c r="B1035" s="44" t="s">
        <v>174</v>
      </c>
      <c r="C1035" s="99" t="s">
        <v>12</v>
      </c>
      <c r="D1035" s="171"/>
      <c r="E1035" s="99">
        <v>1</v>
      </c>
      <c r="F1035" s="36">
        <f t="shared" si="11"/>
        <v>0</v>
      </c>
    </row>
    <row r="1036" spans="1:6" outlineLevel="1" x14ac:dyDescent="0.25">
      <c r="A1036" s="76">
        <v>4</v>
      </c>
      <c r="B1036" s="44" t="s">
        <v>14</v>
      </c>
      <c r="C1036" s="99" t="s">
        <v>1</v>
      </c>
      <c r="D1036" s="171"/>
      <c r="E1036" s="99">
        <v>1</v>
      </c>
      <c r="F1036" s="36">
        <f t="shared" si="11"/>
        <v>0</v>
      </c>
    </row>
    <row r="1037" spans="1:6" outlineLevel="1" x14ac:dyDescent="0.25">
      <c r="A1037" s="76">
        <v>5</v>
      </c>
      <c r="B1037" s="44" t="s">
        <v>146</v>
      </c>
      <c r="C1037" s="99" t="s">
        <v>10</v>
      </c>
      <c r="D1037" s="171"/>
      <c r="E1037" s="99">
        <v>1</v>
      </c>
      <c r="F1037" s="36">
        <f t="shared" si="11"/>
        <v>0</v>
      </c>
    </row>
    <row r="1038" spans="1:6" outlineLevel="1" x14ac:dyDescent="0.25">
      <c r="A1038" s="76">
        <v>6</v>
      </c>
      <c r="B1038" s="44" t="s">
        <v>147</v>
      </c>
      <c r="C1038" s="99" t="s">
        <v>10</v>
      </c>
      <c r="D1038" s="171"/>
      <c r="E1038" s="99">
        <v>1</v>
      </c>
      <c r="F1038" s="36">
        <f t="shared" si="11"/>
        <v>0</v>
      </c>
    </row>
    <row r="1039" spans="1:6" outlineLevel="1" x14ac:dyDescent="0.25">
      <c r="A1039" s="76">
        <v>7</v>
      </c>
      <c r="B1039" s="44" t="s">
        <v>148</v>
      </c>
      <c r="C1039" s="99" t="s">
        <v>10</v>
      </c>
      <c r="D1039" s="171"/>
      <c r="E1039" s="99">
        <v>1</v>
      </c>
      <c r="F1039" s="36">
        <f t="shared" si="11"/>
        <v>0</v>
      </c>
    </row>
    <row r="1040" spans="1:6" outlineLevel="1" x14ac:dyDescent="0.25">
      <c r="A1040" s="76">
        <v>8</v>
      </c>
      <c r="B1040" s="44" t="s">
        <v>149</v>
      </c>
      <c r="C1040" s="99" t="s">
        <v>10</v>
      </c>
      <c r="D1040" s="171"/>
      <c r="E1040" s="99">
        <v>1</v>
      </c>
      <c r="F1040" s="36">
        <f t="shared" si="11"/>
        <v>0</v>
      </c>
    </row>
    <row r="1041" spans="1:6" outlineLevel="1" x14ac:dyDescent="0.25">
      <c r="A1041" s="76">
        <v>9</v>
      </c>
      <c r="B1041" s="44" t="s">
        <v>150</v>
      </c>
      <c r="C1041" s="99" t="s">
        <v>10</v>
      </c>
      <c r="D1041" s="171"/>
      <c r="E1041" s="99">
        <v>1</v>
      </c>
      <c r="F1041" s="36">
        <f t="shared" si="11"/>
        <v>0</v>
      </c>
    </row>
    <row r="1042" spans="1:6" outlineLevel="1" x14ac:dyDescent="0.25">
      <c r="A1042" s="76">
        <v>10</v>
      </c>
      <c r="B1042" s="44" t="s">
        <v>151</v>
      </c>
      <c r="C1042" s="99" t="s">
        <v>10</v>
      </c>
      <c r="D1042" s="171"/>
      <c r="E1042" s="99">
        <v>1</v>
      </c>
      <c r="F1042" s="36">
        <f t="shared" si="11"/>
        <v>0</v>
      </c>
    </row>
    <row r="1043" spans="1:6" outlineLevel="1" x14ac:dyDescent="0.25">
      <c r="A1043" s="76">
        <v>11</v>
      </c>
      <c r="B1043" s="44" t="s">
        <v>152</v>
      </c>
      <c r="C1043" s="99" t="s">
        <v>10</v>
      </c>
      <c r="D1043" s="171"/>
      <c r="E1043" s="99">
        <v>1</v>
      </c>
      <c r="F1043" s="36">
        <f t="shared" si="11"/>
        <v>0</v>
      </c>
    </row>
    <row r="1044" spans="1:6" outlineLevel="1" x14ac:dyDescent="0.25">
      <c r="A1044" s="120"/>
      <c r="B1044" s="45"/>
      <c r="C1044" s="100"/>
      <c r="D1044" s="171"/>
      <c r="E1044" s="100"/>
      <c r="F1044" s="36"/>
    </row>
    <row r="1045" spans="1:6" x14ac:dyDescent="0.25">
      <c r="A1045" s="111" t="str">
        <f>+$A$3&amp;".3.23"</f>
        <v>A.3.23</v>
      </c>
      <c r="B1045" s="32" t="s">
        <v>3</v>
      </c>
      <c r="C1045" s="38"/>
      <c r="D1045" s="163"/>
      <c r="E1045" s="92"/>
      <c r="F1045" s="36">
        <f>SUM(F1033:F1044)</f>
        <v>0</v>
      </c>
    </row>
    <row r="1046" spans="1:6" outlineLevel="1" x14ac:dyDescent="0.25">
      <c r="A1046" s="111"/>
      <c r="B1046" s="32"/>
      <c r="C1046" s="38"/>
      <c r="D1046" s="163"/>
      <c r="E1046" s="92"/>
      <c r="F1046" s="42"/>
    </row>
    <row r="1047" spans="1:6" outlineLevel="1" x14ac:dyDescent="0.25">
      <c r="A1047" s="111"/>
      <c r="B1047" s="32"/>
      <c r="C1047" s="38"/>
      <c r="D1047" s="163"/>
      <c r="E1047" s="92"/>
      <c r="F1047" s="42"/>
    </row>
    <row r="1048" spans="1:6" outlineLevel="1" x14ac:dyDescent="0.25">
      <c r="A1048" s="111"/>
      <c r="B1048" s="32"/>
      <c r="C1048" s="38"/>
      <c r="D1048" s="163"/>
      <c r="E1048" s="92"/>
      <c r="F1048" s="42"/>
    </row>
    <row r="1049" spans="1:6" outlineLevel="1" x14ac:dyDescent="0.25">
      <c r="A1049" s="111"/>
      <c r="B1049" s="32"/>
      <c r="C1049" s="38"/>
      <c r="D1049" s="163"/>
      <c r="E1049" s="92"/>
      <c r="F1049" s="42"/>
    </row>
    <row r="1050" spans="1:6" outlineLevel="1" x14ac:dyDescent="0.25">
      <c r="A1050" s="111"/>
      <c r="B1050" s="3" t="s">
        <v>292</v>
      </c>
      <c r="C1050" s="38"/>
      <c r="D1050" s="163"/>
      <c r="E1050" s="92"/>
      <c r="F1050" s="42"/>
    </row>
    <row r="1051" spans="1:6" outlineLevel="1" x14ac:dyDescent="0.25">
      <c r="A1051" s="111"/>
      <c r="B1051" s="3" t="s">
        <v>293</v>
      </c>
      <c r="C1051" s="38"/>
      <c r="D1051" s="163"/>
      <c r="E1051" s="92"/>
      <c r="F1051" s="42"/>
    </row>
    <row r="1052" spans="1:6" outlineLevel="1" x14ac:dyDescent="0.25">
      <c r="A1052" s="111"/>
      <c r="B1052" s="3" t="s">
        <v>294</v>
      </c>
      <c r="C1052" s="38"/>
      <c r="D1052" s="163"/>
      <c r="E1052" s="92"/>
      <c r="F1052" s="42"/>
    </row>
    <row r="1053" spans="1:6" outlineLevel="1" x14ac:dyDescent="0.25">
      <c r="A1053" s="111"/>
      <c r="B1053" s="3" t="s">
        <v>295</v>
      </c>
      <c r="C1053" s="38"/>
      <c r="D1053" s="163"/>
      <c r="E1053" s="92"/>
      <c r="F1053" s="42"/>
    </row>
    <row r="1054" spans="1:6" outlineLevel="1" x14ac:dyDescent="0.25">
      <c r="A1054" s="111"/>
      <c r="B1054" s="3" t="s">
        <v>296</v>
      </c>
      <c r="C1054" s="38"/>
      <c r="D1054" s="163"/>
      <c r="E1054" s="92"/>
      <c r="F1054" s="42"/>
    </row>
    <row r="1055" spans="1:6" ht="7.5" customHeight="1" outlineLevel="1" x14ac:dyDescent="0.25">
      <c r="A1055" s="111"/>
      <c r="C1055" s="38"/>
      <c r="D1055" s="163"/>
      <c r="E1055" s="92"/>
      <c r="F1055" s="42"/>
    </row>
    <row r="1056" spans="1:6" outlineLevel="1" x14ac:dyDescent="0.25">
      <c r="A1056" s="111"/>
      <c r="B1056" s="32"/>
      <c r="C1056" s="38"/>
      <c r="D1056" s="163"/>
      <c r="E1056" s="92"/>
      <c r="F1056" s="42"/>
    </row>
    <row r="1057" spans="1:11" outlineLevel="1" x14ac:dyDescent="0.25">
      <c r="A1057" s="109"/>
    </row>
    <row r="1058" spans="1:11" outlineLevel="1" x14ac:dyDescent="0.25">
      <c r="A1058" s="76"/>
      <c r="B1058" s="34" t="s">
        <v>44</v>
      </c>
      <c r="C1058" s="97"/>
      <c r="D1058" s="169" t="s">
        <v>8</v>
      </c>
      <c r="E1058" s="35" t="s">
        <v>45</v>
      </c>
      <c r="F1058" s="36" t="s">
        <v>4</v>
      </c>
    </row>
    <row r="1059" spans="1:11" ht="30" x14ac:dyDescent="0.25">
      <c r="A1059" s="76" t="str">
        <f>+$A$3&amp;".1.24"</f>
        <v>A.1.24</v>
      </c>
      <c r="B1059" s="44" t="s">
        <v>177</v>
      </c>
      <c r="C1059" s="98" t="s">
        <v>164</v>
      </c>
      <c r="D1059" s="169"/>
      <c r="E1059" s="37">
        <v>2</v>
      </c>
      <c r="F1059" s="36">
        <f>+D1059*E1059</f>
        <v>0</v>
      </c>
      <c r="I1059" s="77"/>
      <c r="J1059" s="79"/>
      <c r="K1059" s="79"/>
    </row>
    <row r="1060" spans="1:11" outlineLevel="1" x14ac:dyDescent="0.25">
      <c r="A1060" s="109"/>
      <c r="B1060" s="39"/>
      <c r="C1060" s="38"/>
      <c r="D1060" s="163"/>
      <c r="E1060" s="92"/>
      <c r="F1060" s="40"/>
    </row>
    <row r="1061" spans="1:11" outlineLevel="1" x14ac:dyDescent="0.25">
      <c r="A1061" s="109"/>
      <c r="B1061" s="58" t="s">
        <v>178</v>
      </c>
      <c r="C1061" s="38"/>
      <c r="D1061" s="163"/>
      <c r="E1061" s="92"/>
      <c r="F1061" s="40"/>
    </row>
    <row r="1062" spans="1:11" outlineLevel="1" x14ac:dyDescent="0.25">
      <c r="A1062" s="109"/>
      <c r="B1062" s="58" t="s">
        <v>137</v>
      </c>
      <c r="C1062" s="38"/>
      <c r="D1062" s="163"/>
      <c r="E1062" s="92"/>
      <c r="F1062" s="40"/>
    </row>
    <row r="1063" spans="1:11" outlineLevel="1" x14ac:dyDescent="0.25">
      <c r="A1063" s="109"/>
      <c r="B1063" s="39"/>
      <c r="C1063" s="38"/>
      <c r="D1063" s="163"/>
      <c r="E1063" s="92"/>
      <c r="F1063" s="40"/>
    </row>
    <row r="1064" spans="1:11" outlineLevel="1" x14ac:dyDescent="0.25">
      <c r="A1064" s="109"/>
      <c r="B1064" s="59" t="s">
        <v>42</v>
      </c>
      <c r="C1064" s="92"/>
      <c r="D1064" s="163"/>
      <c r="E1064" s="92"/>
      <c r="F1064" s="40"/>
    </row>
    <row r="1065" spans="1:11" outlineLevel="1" x14ac:dyDescent="0.25">
      <c r="A1065" s="109"/>
      <c r="B1065" s="60"/>
      <c r="C1065" s="92"/>
      <c r="D1065" s="163"/>
      <c r="E1065" s="92"/>
      <c r="F1065" s="40"/>
    </row>
    <row r="1066" spans="1:11" outlineLevel="1" x14ac:dyDescent="0.25">
      <c r="A1066" s="117" t="s">
        <v>47</v>
      </c>
      <c r="B1066" s="18" t="s">
        <v>20</v>
      </c>
      <c r="C1066" s="92"/>
      <c r="D1066" s="163"/>
      <c r="E1066" s="92"/>
      <c r="F1066" s="40"/>
    </row>
    <row r="1067" spans="1:11" outlineLevel="1" x14ac:dyDescent="0.25">
      <c r="A1067" s="117" t="s">
        <v>47</v>
      </c>
      <c r="B1067" s="18" t="s">
        <v>108</v>
      </c>
      <c r="C1067" s="92"/>
      <c r="D1067" s="163"/>
      <c r="E1067" s="92"/>
      <c r="F1067" s="40"/>
    </row>
    <row r="1068" spans="1:11" outlineLevel="1" x14ac:dyDescent="0.25">
      <c r="A1068" s="117" t="s">
        <v>47</v>
      </c>
      <c r="B1068" s="18" t="s">
        <v>139</v>
      </c>
      <c r="C1068" s="92"/>
      <c r="D1068" s="163"/>
      <c r="E1068" s="92"/>
      <c r="F1068" s="40"/>
    </row>
    <row r="1069" spans="1:11" outlineLevel="1" x14ac:dyDescent="0.25">
      <c r="A1069" s="117" t="s">
        <v>47</v>
      </c>
      <c r="B1069" s="18" t="s">
        <v>22</v>
      </c>
      <c r="C1069" s="92"/>
      <c r="D1069" s="163"/>
      <c r="E1069" s="92"/>
      <c r="F1069" s="40"/>
    </row>
    <row r="1070" spans="1:11" outlineLevel="1" x14ac:dyDescent="0.25">
      <c r="A1070" s="117" t="s">
        <v>47</v>
      </c>
      <c r="B1070" s="18" t="s">
        <v>23</v>
      </c>
      <c r="C1070" s="92"/>
      <c r="D1070" s="163"/>
      <c r="E1070" s="92"/>
      <c r="F1070" s="40"/>
    </row>
    <row r="1071" spans="1:11" outlineLevel="1" x14ac:dyDescent="0.25">
      <c r="A1071" s="117" t="s">
        <v>47</v>
      </c>
      <c r="B1071" s="18" t="s">
        <v>24</v>
      </c>
      <c r="C1071" s="92"/>
      <c r="D1071" s="163"/>
      <c r="E1071" s="92"/>
      <c r="F1071" s="40"/>
    </row>
    <row r="1072" spans="1:11" outlineLevel="1" x14ac:dyDescent="0.25">
      <c r="A1072" s="117" t="s">
        <v>47</v>
      </c>
      <c r="B1072" s="18" t="s">
        <v>140</v>
      </c>
      <c r="C1072" s="92"/>
      <c r="D1072" s="163"/>
      <c r="E1072" s="92"/>
      <c r="F1072" s="40"/>
    </row>
    <row r="1073" spans="1:6" outlineLevel="1" x14ac:dyDescent="0.25">
      <c r="A1073" s="117" t="s">
        <v>47</v>
      </c>
      <c r="B1073" s="18" t="s">
        <v>141</v>
      </c>
      <c r="C1073" s="92"/>
      <c r="D1073" s="163"/>
      <c r="E1073" s="92"/>
      <c r="F1073" s="40"/>
    </row>
    <row r="1074" spans="1:6" outlineLevel="1" x14ac:dyDescent="0.25">
      <c r="A1074" s="117" t="s">
        <v>47</v>
      </c>
      <c r="B1074" s="18" t="s">
        <v>142</v>
      </c>
      <c r="C1074" s="92"/>
      <c r="D1074" s="163"/>
      <c r="E1074" s="92"/>
      <c r="F1074" s="40"/>
    </row>
    <row r="1075" spans="1:6" outlineLevel="1" x14ac:dyDescent="0.25">
      <c r="A1075" s="117" t="s">
        <v>47</v>
      </c>
      <c r="B1075" s="18" t="s">
        <v>27</v>
      </c>
      <c r="C1075" s="92"/>
      <c r="D1075" s="163"/>
      <c r="E1075" s="92"/>
      <c r="F1075" s="40"/>
    </row>
    <row r="1076" spans="1:6" outlineLevel="1" x14ac:dyDescent="0.25">
      <c r="A1076" s="117" t="s">
        <v>47</v>
      </c>
      <c r="B1076" s="18" t="s">
        <v>28</v>
      </c>
      <c r="C1076" s="92"/>
      <c r="D1076" s="163"/>
      <c r="E1076" s="92"/>
      <c r="F1076" s="40"/>
    </row>
    <row r="1077" spans="1:6" outlineLevel="1" x14ac:dyDescent="0.25">
      <c r="A1077" s="117" t="s">
        <v>47</v>
      </c>
      <c r="B1077" s="3" t="s">
        <v>29</v>
      </c>
      <c r="C1077" s="92"/>
      <c r="D1077" s="163"/>
      <c r="E1077" s="92"/>
      <c r="F1077" s="40"/>
    </row>
    <row r="1078" spans="1:6" outlineLevel="1" x14ac:dyDescent="0.25">
      <c r="A1078" s="118"/>
      <c r="B1078" s="41"/>
      <c r="C1078" s="99"/>
      <c r="D1078" s="170"/>
      <c r="E1078" s="99"/>
      <c r="F1078" s="42"/>
    </row>
    <row r="1079" spans="1:6" ht="15.75" outlineLevel="1" thickBot="1" x14ac:dyDescent="0.3">
      <c r="A1079" s="119" t="str">
        <f>+$A$3&amp;".3"</f>
        <v>A.3</v>
      </c>
      <c r="B1079" s="51" t="s">
        <v>291</v>
      </c>
      <c r="C1079" s="91" t="s">
        <v>0</v>
      </c>
      <c r="D1079" s="168" t="s">
        <v>316</v>
      </c>
      <c r="E1079" s="7" t="s">
        <v>304</v>
      </c>
      <c r="F1079" s="67" t="s">
        <v>298</v>
      </c>
    </row>
    <row r="1080" spans="1:6" ht="15.75" outlineLevel="1" thickTop="1" x14ac:dyDescent="0.25">
      <c r="A1080" s="76">
        <v>1</v>
      </c>
      <c r="B1080" s="44" t="s">
        <v>172</v>
      </c>
      <c r="C1080" s="99" t="s">
        <v>12</v>
      </c>
      <c r="D1080" s="171"/>
      <c r="E1080" s="99">
        <v>1</v>
      </c>
      <c r="F1080" s="36">
        <f t="shared" ref="F1080:F1090" si="12">D1080*E1080</f>
        <v>0</v>
      </c>
    </row>
    <row r="1081" spans="1:6" outlineLevel="1" x14ac:dyDescent="0.25">
      <c r="A1081" s="76">
        <v>2</v>
      </c>
      <c r="B1081" s="44" t="s">
        <v>173</v>
      </c>
      <c r="C1081" s="99" t="s">
        <v>12</v>
      </c>
      <c r="D1081" s="171"/>
      <c r="E1081" s="99">
        <v>1</v>
      </c>
      <c r="F1081" s="36">
        <f t="shared" si="12"/>
        <v>0</v>
      </c>
    </row>
    <row r="1082" spans="1:6" outlineLevel="1" x14ac:dyDescent="0.25">
      <c r="A1082" s="76">
        <v>3</v>
      </c>
      <c r="B1082" s="44" t="s">
        <v>174</v>
      </c>
      <c r="C1082" s="99" t="s">
        <v>12</v>
      </c>
      <c r="D1082" s="171"/>
      <c r="E1082" s="99">
        <v>1</v>
      </c>
      <c r="F1082" s="36">
        <f t="shared" si="12"/>
        <v>0</v>
      </c>
    </row>
    <row r="1083" spans="1:6" outlineLevel="1" x14ac:dyDescent="0.25">
      <c r="A1083" s="76">
        <v>4</v>
      </c>
      <c r="B1083" s="44" t="s">
        <v>14</v>
      </c>
      <c r="C1083" s="99" t="s">
        <v>1</v>
      </c>
      <c r="D1083" s="171"/>
      <c r="E1083" s="99">
        <v>1</v>
      </c>
      <c r="F1083" s="36">
        <f t="shared" si="12"/>
        <v>0</v>
      </c>
    </row>
    <row r="1084" spans="1:6" outlineLevel="1" x14ac:dyDescent="0.25">
      <c r="A1084" s="76">
        <v>5</v>
      </c>
      <c r="B1084" s="44" t="s">
        <v>146</v>
      </c>
      <c r="C1084" s="99" t="s">
        <v>10</v>
      </c>
      <c r="D1084" s="171"/>
      <c r="E1084" s="99">
        <v>1</v>
      </c>
      <c r="F1084" s="36">
        <f t="shared" si="12"/>
        <v>0</v>
      </c>
    </row>
    <row r="1085" spans="1:6" outlineLevel="1" x14ac:dyDescent="0.25">
      <c r="A1085" s="76">
        <v>6</v>
      </c>
      <c r="B1085" s="44" t="s">
        <v>147</v>
      </c>
      <c r="C1085" s="99" t="s">
        <v>10</v>
      </c>
      <c r="D1085" s="171"/>
      <c r="E1085" s="99">
        <v>1</v>
      </c>
      <c r="F1085" s="36">
        <f t="shared" si="12"/>
        <v>0</v>
      </c>
    </row>
    <row r="1086" spans="1:6" outlineLevel="1" x14ac:dyDescent="0.25">
      <c r="A1086" s="76">
        <v>7</v>
      </c>
      <c r="B1086" s="44" t="s">
        <v>148</v>
      </c>
      <c r="C1086" s="99" t="s">
        <v>10</v>
      </c>
      <c r="D1086" s="171"/>
      <c r="E1086" s="99">
        <v>1</v>
      </c>
      <c r="F1086" s="36">
        <f t="shared" si="12"/>
        <v>0</v>
      </c>
    </row>
    <row r="1087" spans="1:6" outlineLevel="1" x14ac:dyDescent="0.25">
      <c r="A1087" s="76">
        <v>8</v>
      </c>
      <c r="B1087" s="44" t="s">
        <v>149</v>
      </c>
      <c r="C1087" s="99" t="s">
        <v>10</v>
      </c>
      <c r="D1087" s="171"/>
      <c r="E1087" s="99">
        <v>1</v>
      </c>
      <c r="F1087" s="36">
        <f t="shared" si="12"/>
        <v>0</v>
      </c>
    </row>
    <row r="1088" spans="1:6" outlineLevel="1" x14ac:dyDescent="0.25">
      <c r="A1088" s="76">
        <v>9</v>
      </c>
      <c r="B1088" s="44" t="s">
        <v>150</v>
      </c>
      <c r="C1088" s="99" t="s">
        <v>10</v>
      </c>
      <c r="D1088" s="171"/>
      <c r="E1088" s="99">
        <v>1</v>
      </c>
      <c r="F1088" s="36">
        <f t="shared" si="12"/>
        <v>0</v>
      </c>
    </row>
    <row r="1089" spans="1:6" outlineLevel="1" x14ac:dyDescent="0.25">
      <c r="A1089" s="76">
        <v>10</v>
      </c>
      <c r="B1089" s="44" t="s">
        <v>151</v>
      </c>
      <c r="C1089" s="99" t="s">
        <v>10</v>
      </c>
      <c r="D1089" s="171"/>
      <c r="E1089" s="99">
        <v>1</v>
      </c>
      <c r="F1089" s="36">
        <f t="shared" si="12"/>
        <v>0</v>
      </c>
    </row>
    <row r="1090" spans="1:6" outlineLevel="1" x14ac:dyDescent="0.25">
      <c r="A1090" s="76">
        <v>11</v>
      </c>
      <c r="B1090" s="44" t="s">
        <v>152</v>
      </c>
      <c r="C1090" s="99" t="s">
        <v>10</v>
      </c>
      <c r="D1090" s="171"/>
      <c r="E1090" s="99">
        <v>1</v>
      </c>
      <c r="F1090" s="36">
        <f t="shared" si="12"/>
        <v>0</v>
      </c>
    </row>
    <row r="1091" spans="1:6" outlineLevel="1" x14ac:dyDescent="0.25">
      <c r="A1091" s="120"/>
      <c r="B1091" s="45"/>
      <c r="C1091" s="100"/>
      <c r="D1091" s="171"/>
      <c r="E1091" s="100"/>
      <c r="F1091" s="36"/>
    </row>
    <row r="1092" spans="1:6" x14ac:dyDescent="0.25">
      <c r="A1092" s="111" t="str">
        <f>+$A$3&amp;".3.24"</f>
        <v>A.3.24</v>
      </c>
      <c r="B1092" s="32" t="s">
        <v>3</v>
      </c>
      <c r="C1092" s="38"/>
      <c r="D1092" s="163"/>
      <c r="E1092" s="92"/>
      <c r="F1092" s="36">
        <f>SUM(F1080:F1091)</f>
        <v>0</v>
      </c>
    </row>
    <row r="1093" spans="1:6" outlineLevel="1" x14ac:dyDescent="0.25">
      <c r="A1093" s="111"/>
      <c r="B1093" s="32"/>
      <c r="C1093" s="38"/>
      <c r="D1093" s="163"/>
      <c r="E1093" s="92"/>
      <c r="F1093" s="42"/>
    </row>
    <row r="1094" spans="1:6" outlineLevel="1" x14ac:dyDescent="0.25">
      <c r="A1094" s="111"/>
      <c r="B1094" s="32"/>
      <c r="C1094" s="38"/>
      <c r="D1094" s="163"/>
      <c r="E1094" s="92"/>
      <c r="F1094" s="42"/>
    </row>
    <row r="1095" spans="1:6" outlineLevel="1" x14ac:dyDescent="0.25">
      <c r="A1095" s="111"/>
      <c r="B1095" s="32"/>
      <c r="C1095" s="38"/>
      <c r="D1095" s="163"/>
      <c r="E1095" s="92"/>
      <c r="F1095" s="42"/>
    </row>
    <row r="1096" spans="1:6" outlineLevel="1" x14ac:dyDescent="0.25">
      <c r="A1096" s="111"/>
      <c r="B1096" s="32"/>
      <c r="C1096" s="38"/>
      <c r="D1096" s="163"/>
      <c r="E1096" s="92"/>
      <c r="F1096" s="42"/>
    </row>
    <row r="1097" spans="1:6" outlineLevel="1" x14ac:dyDescent="0.25">
      <c r="A1097" s="111"/>
      <c r="B1097" s="3" t="s">
        <v>292</v>
      </c>
      <c r="C1097" s="38"/>
      <c r="D1097" s="163"/>
      <c r="E1097" s="92"/>
      <c r="F1097" s="42"/>
    </row>
    <row r="1098" spans="1:6" outlineLevel="1" x14ac:dyDescent="0.25">
      <c r="A1098" s="111"/>
      <c r="B1098" s="3" t="s">
        <v>293</v>
      </c>
      <c r="C1098" s="38"/>
      <c r="D1098" s="163"/>
      <c r="E1098" s="92"/>
      <c r="F1098" s="42"/>
    </row>
    <row r="1099" spans="1:6" outlineLevel="1" x14ac:dyDescent="0.25">
      <c r="A1099" s="111"/>
      <c r="B1099" s="3" t="s">
        <v>294</v>
      </c>
      <c r="C1099" s="38"/>
      <c r="D1099" s="163"/>
      <c r="E1099" s="92"/>
      <c r="F1099" s="42"/>
    </row>
    <row r="1100" spans="1:6" outlineLevel="1" x14ac:dyDescent="0.25">
      <c r="A1100" s="111"/>
      <c r="B1100" s="3" t="s">
        <v>295</v>
      </c>
      <c r="C1100" s="38"/>
      <c r="D1100" s="163"/>
      <c r="E1100" s="92"/>
      <c r="F1100" s="42"/>
    </row>
    <row r="1101" spans="1:6" outlineLevel="1" x14ac:dyDescent="0.25">
      <c r="A1101" s="111"/>
      <c r="B1101" s="3" t="s">
        <v>296</v>
      </c>
      <c r="C1101" s="38"/>
      <c r="D1101" s="163"/>
      <c r="E1101" s="92"/>
      <c r="F1101" s="42"/>
    </row>
    <row r="1102" spans="1:6" ht="7.5" customHeight="1" outlineLevel="1" x14ac:dyDescent="0.25">
      <c r="A1102" s="111"/>
      <c r="C1102" s="38"/>
      <c r="D1102" s="163"/>
      <c r="E1102" s="92"/>
      <c r="F1102" s="42"/>
    </row>
    <row r="1103" spans="1:6" outlineLevel="1" x14ac:dyDescent="0.25">
      <c r="A1103" s="111"/>
      <c r="B1103" s="32"/>
      <c r="C1103" s="38"/>
      <c r="D1103" s="163"/>
      <c r="E1103" s="92"/>
      <c r="F1103" s="42"/>
    </row>
    <row r="1104" spans="1:6" outlineLevel="1" x14ac:dyDescent="0.25">
      <c r="A1104" s="109"/>
    </row>
    <row r="1105" spans="1:11" outlineLevel="1" x14ac:dyDescent="0.25">
      <c r="A1105" s="76"/>
      <c r="B1105" s="34" t="s">
        <v>44</v>
      </c>
      <c r="C1105" s="97"/>
      <c r="D1105" s="169" t="s">
        <v>8</v>
      </c>
      <c r="E1105" s="35" t="s">
        <v>45</v>
      </c>
      <c r="F1105" s="36" t="s">
        <v>4</v>
      </c>
    </row>
    <row r="1106" spans="1:11" ht="30" x14ac:dyDescent="0.25">
      <c r="A1106" s="76" t="str">
        <f>+$A$3&amp;".1.25"</f>
        <v>A.1.25</v>
      </c>
      <c r="B1106" s="44" t="s">
        <v>179</v>
      </c>
      <c r="C1106" s="98" t="s">
        <v>164</v>
      </c>
      <c r="D1106" s="169"/>
      <c r="E1106" s="37">
        <v>2</v>
      </c>
      <c r="F1106" s="36">
        <f>+D1106*E1106</f>
        <v>0</v>
      </c>
      <c r="I1106" s="77"/>
      <c r="J1106" s="79"/>
      <c r="K1106" s="79"/>
    </row>
    <row r="1107" spans="1:11" outlineLevel="1" x14ac:dyDescent="0.25">
      <c r="A1107" s="109"/>
      <c r="B1107" s="39"/>
      <c r="C1107" s="38"/>
      <c r="D1107" s="163"/>
      <c r="E1107" s="92"/>
      <c r="F1107" s="40"/>
    </row>
    <row r="1108" spans="1:11" outlineLevel="1" x14ac:dyDescent="0.25">
      <c r="A1108" s="109"/>
      <c r="B1108" s="58" t="s">
        <v>180</v>
      </c>
      <c r="C1108" s="38"/>
      <c r="D1108" s="163"/>
      <c r="E1108" s="92"/>
      <c r="F1108" s="40"/>
    </row>
    <row r="1109" spans="1:11" outlineLevel="1" x14ac:dyDescent="0.25">
      <c r="A1109" s="109"/>
      <c r="B1109" s="58" t="s">
        <v>137</v>
      </c>
      <c r="C1109" s="38"/>
      <c r="D1109" s="163"/>
      <c r="E1109" s="92"/>
      <c r="F1109" s="40"/>
    </row>
    <row r="1110" spans="1:11" outlineLevel="1" x14ac:dyDescent="0.25">
      <c r="A1110" s="109"/>
      <c r="B1110" s="39"/>
      <c r="C1110" s="38"/>
      <c r="D1110" s="163"/>
      <c r="E1110" s="92"/>
      <c r="F1110" s="40"/>
    </row>
    <row r="1111" spans="1:11" outlineLevel="1" x14ac:dyDescent="0.25">
      <c r="A1111" s="109"/>
      <c r="B1111" s="59" t="s">
        <v>42</v>
      </c>
      <c r="C1111" s="92"/>
      <c r="D1111" s="163"/>
      <c r="E1111" s="92"/>
      <c r="F1111" s="40"/>
    </row>
    <row r="1112" spans="1:11" outlineLevel="1" x14ac:dyDescent="0.25">
      <c r="A1112" s="109"/>
      <c r="B1112" s="60"/>
      <c r="C1112" s="92"/>
      <c r="D1112" s="163"/>
      <c r="E1112" s="92"/>
      <c r="F1112" s="40"/>
    </row>
    <row r="1113" spans="1:11" outlineLevel="1" x14ac:dyDescent="0.25">
      <c r="A1113" s="117" t="s">
        <v>47</v>
      </c>
      <c r="B1113" s="18" t="s">
        <v>20</v>
      </c>
      <c r="C1113" s="92"/>
      <c r="D1113" s="163"/>
      <c r="E1113" s="92"/>
      <c r="F1113" s="40"/>
    </row>
    <row r="1114" spans="1:11" outlineLevel="1" x14ac:dyDescent="0.25">
      <c r="A1114" s="117" t="s">
        <v>47</v>
      </c>
      <c r="B1114" s="18" t="s">
        <v>108</v>
      </c>
      <c r="C1114" s="92"/>
      <c r="D1114" s="163"/>
      <c r="E1114" s="92"/>
      <c r="F1114" s="40"/>
    </row>
    <row r="1115" spans="1:11" outlineLevel="1" x14ac:dyDescent="0.25">
      <c r="A1115" s="117" t="s">
        <v>47</v>
      </c>
      <c r="B1115" s="18" t="s">
        <v>139</v>
      </c>
      <c r="C1115" s="92"/>
      <c r="D1115" s="163"/>
      <c r="E1115" s="92"/>
      <c r="F1115" s="40"/>
    </row>
    <row r="1116" spans="1:11" outlineLevel="1" x14ac:dyDescent="0.25">
      <c r="A1116" s="117" t="s">
        <v>47</v>
      </c>
      <c r="B1116" s="18" t="s">
        <v>22</v>
      </c>
      <c r="C1116" s="92"/>
      <c r="D1116" s="163"/>
      <c r="E1116" s="92"/>
      <c r="F1116" s="40"/>
    </row>
    <row r="1117" spans="1:11" outlineLevel="1" x14ac:dyDescent="0.25">
      <c r="A1117" s="117" t="s">
        <v>47</v>
      </c>
      <c r="B1117" s="18" t="s">
        <v>23</v>
      </c>
      <c r="C1117" s="92"/>
      <c r="D1117" s="163"/>
      <c r="E1117" s="92"/>
      <c r="F1117" s="40"/>
    </row>
    <row r="1118" spans="1:11" outlineLevel="1" x14ac:dyDescent="0.25">
      <c r="A1118" s="117" t="s">
        <v>47</v>
      </c>
      <c r="B1118" s="18" t="s">
        <v>24</v>
      </c>
      <c r="C1118" s="92"/>
      <c r="D1118" s="163"/>
      <c r="E1118" s="92"/>
      <c r="F1118" s="40"/>
    </row>
    <row r="1119" spans="1:11" outlineLevel="1" x14ac:dyDescent="0.25">
      <c r="A1119" s="117" t="s">
        <v>47</v>
      </c>
      <c r="B1119" s="18" t="s">
        <v>140</v>
      </c>
      <c r="C1119" s="92"/>
      <c r="D1119" s="163"/>
      <c r="E1119" s="92"/>
      <c r="F1119" s="40"/>
    </row>
    <row r="1120" spans="1:11" outlineLevel="1" x14ac:dyDescent="0.25">
      <c r="A1120" s="117" t="s">
        <v>47</v>
      </c>
      <c r="B1120" s="18" t="s">
        <v>141</v>
      </c>
      <c r="C1120" s="92"/>
      <c r="D1120" s="163"/>
      <c r="E1120" s="92"/>
      <c r="F1120" s="40"/>
    </row>
    <row r="1121" spans="1:6" outlineLevel="1" x14ac:dyDescent="0.25">
      <c r="A1121" s="117" t="s">
        <v>47</v>
      </c>
      <c r="B1121" s="18" t="s">
        <v>142</v>
      </c>
      <c r="C1121" s="92"/>
      <c r="D1121" s="163"/>
      <c r="E1121" s="92"/>
      <c r="F1121" s="40"/>
    </row>
    <row r="1122" spans="1:6" outlineLevel="1" x14ac:dyDescent="0.25">
      <c r="A1122" s="117" t="s">
        <v>47</v>
      </c>
      <c r="B1122" s="18" t="s">
        <v>27</v>
      </c>
      <c r="C1122" s="92"/>
      <c r="D1122" s="163"/>
      <c r="E1122" s="92"/>
      <c r="F1122" s="40"/>
    </row>
    <row r="1123" spans="1:6" outlineLevel="1" x14ac:dyDescent="0.25">
      <c r="A1123" s="117" t="s">
        <v>47</v>
      </c>
      <c r="B1123" s="18" t="s">
        <v>28</v>
      </c>
      <c r="C1123" s="92"/>
      <c r="D1123" s="163"/>
      <c r="E1123" s="92"/>
      <c r="F1123" s="40"/>
    </row>
    <row r="1124" spans="1:6" outlineLevel="1" x14ac:dyDescent="0.25">
      <c r="A1124" s="117" t="s">
        <v>47</v>
      </c>
      <c r="B1124" s="3" t="s">
        <v>29</v>
      </c>
      <c r="C1124" s="92"/>
      <c r="D1124" s="163"/>
      <c r="E1124" s="92"/>
      <c r="F1124" s="40"/>
    </row>
    <row r="1125" spans="1:6" outlineLevel="1" x14ac:dyDescent="0.25">
      <c r="A1125" s="118"/>
      <c r="B1125" s="41"/>
      <c r="C1125" s="99"/>
      <c r="D1125" s="170"/>
      <c r="E1125" s="99"/>
      <c r="F1125" s="42"/>
    </row>
    <row r="1126" spans="1:6" ht="15.75" outlineLevel="1" thickBot="1" x14ac:dyDescent="0.3">
      <c r="A1126" s="119" t="str">
        <f>+$A$3&amp;".3"</f>
        <v>A.3</v>
      </c>
      <c r="B1126" s="51" t="s">
        <v>291</v>
      </c>
      <c r="C1126" s="91" t="s">
        <v>0</v>
      </c>
      <c r="D1126" s="168" t="s">
        <v>316</v>
      </c>
      <c r="E1126" s="7" t="s">
        <v>304</v>
      </c>
      <c r="F1126" s="67" t="s">
        <v>298</v>
      </c>
    </row>
    <row r="1127" spans="1:6" ht="15.75" outlineLevel="1" thickTop="1" x14ac:dyDescent="0.25">
      <c r="A1127" s="76">
        <v>1</v>
      </c>
      <c r="B1127" s="44" t="s">
        <v>172</v>
      </c>
      <c r="C1127" s="99" t="s">
        <v>12</v>
      </c>
      <c r="D1127" s="171"/>
      <c r="E1127" s="99">
        <v>1</v>
      </c>
      <c r="F1127" s="36">
        <f t="shared" ref="F1127:F1137" si="13">D1127*E1127</f>
        <v>0</v>
      </c>
    </row>
    <row r="1128" spans="1:6" outlineLevel="1" x14ac:dyDescent="0.25">
      <c r="A1128" s="76">
        <v>2</v>
      </c>
      <c r="B1128" s="44" t="s">
        <v>173</v>
      </c>
      <c r="C1128" s="99" t="s">
        <v>12</v>
      </c>
      <c r="D1128" s="171"/>
      <c r="E1128" s="99">
        <v>1</v>
      </c>
      <c r="F1128" s="36">
        <f t="shared" si="13"/>
        <v>0</v>
      </c>
    </row>
    <row r="1129" spans="1:6" outlineLevel="1" x14ac:dyDescent="0.25">
      <c r="A1129" s="76">
        <v>3</v>
      </c>
      <c r="B1129" s="44" t="s">
        <v>174</v>
      </c>
      <c r="C1129" s="99" t="s">
        <v>12</v>
      </c>
      <c r="D1129" s="171"/>
      <c r="E1129" s="99">
        <v>1</v>
      </c>
      <c r="F1129" s="36">
        <f t="shared" si="13"/>
        <v>0</v>
      </c>
    </row>
    <row r="1130" spans="1:6" outlineLevel="1" x14ac:dyDescent="0.25">
      <c r="A1130" s="76">
        <v>4</v>
      </c>
      <c r="B1130" s="44" t="s">
        <v>14</v>
      </c>
      <c r="C1130" s="99" t="s">
        <v>1</v>
      </c>
      <c r="D1130" s="171"/>
      <c r="E1130" s="99">
        <v>1</v>
      </c>
      <c r="F1130" s="36">
        <f t="shared" si="13"/>
        <v>0</v>
      </c>
    </row>
    <row r="1131" spans="1:6" outlineLevel="1" x14ac:dyDescent="0.25">
      <c r="A1131" s="76">
        <v>5</v>
      </c>
      <c r="B1131" s="44" t="s">
        <v>146</v>
      </c>
      <c r="C1131" s="99" t="s">
        <v>10</v>
      </c>
      <c r="D1131" s="171"/>
      <c r="E1131" s="99">
        <v>1</v>
      </c>
      <c r="F1131" s="36">
        <f t="shared" si="13"/>
        <v>0</v>
      </c>
    </row>
    <row r="1132" spans="1:6" outlineLevel="1" x14ac:dyDescent="0.25">
      <c r="A1132" s="76">
        <v>6</v>
      </c>
      <c r="B1132" s="44" t="s">
        <v>147</v>
      </c>
      <c r="C1132" s="99" t="s">
        <v>10</v>
      </c>
      <c r="D1132" s="171"/>
      <c r="E1132" s="99">
        <v>1</v>
      </c>
      <c r="F1132" s="36">
        <f t="shared" si="13"/>
        <v>0</v>
      </c>
    </row>
    <row r="1133" spans="1:6" outlineLevel="1" x14ac:dyDescent="0.25">
      <c r="A1133" s="76">
        <v>7</v>
      </c>
      <c r="B1133" s="44" t="s">
        <v>148</v>
      </c>
      <c r="C1133" s="99" t="s">
        <v>10</v>
      </c>
      <c r="D1133" s="171"/>
      <c r="E1133" s="99">
        <v>1</v>
      </c>
      <c r="F1133" s="36">
        <f t="shared" si="13"/>
        <v>0</v>
      </c>
    </row>
    <row r="1134" spans="1:6" outlineLevel="1" x14ac:dyDescent="0.25">
      <c r="A1134" s="76">
        <v>8</v>
      </c>
      <c r="B1134" s="44" t="s">
        <v>149</v>
      </c>
      <c r="C1134" s="99" t="s">
        <v>10</v>
      </c>
      <c r="D1134" s="171"/>
      <c r="E1134" s="99">
        <v>1</v>
      </c>
      <c r="F1134" s="36">
        <f t="shared" si="13"/>
        <v>0</v>
      </c>
    </row>
    <row r="1135" spans="1:6" outlineLevel="1" x14ac:dyDescent="0.25">
      <c r="A1135" s="76">
        <v>9</v>
      </c>
      <c r="B1135" s="44" t="s">
        <v>150</v>
      </c>
      <c r="C1135" s="99" t="s">
        <v>10</v>
      </c>
      <c r="D1135" s="171"/>
      <c r="E1135" s="99">
        <v>1</v>
      </c>
      <c r="F1135" s="36">
        <f t="shared" si="13"/>
        <v>0</v>
      </c>
    </row>
    <row r="1136" spans="1:6" outlineLevel="1" x14ac:dyDescent="0.25">
      <c r="A1136" s="76">
        <v>10</v>
      </c>
      <c r="B1136" s="44" t="s">
        <v>151</v>
      </c>
      <c r="C1136" s="99" t="s">
        <v>10</v>
      </c>
      <c r="D1136" s="171"/>
      <c r="E1136" s="99">
        <v>1</v>
      </c>
      <c r="F1136" s="36">
        <f t="shared" si="13"/>
        <v>0</v>
      </c>
    </row>
    <row r="1137" spans="1:6" outlineLevel="1" x14ac:dyDescent="0.25">
      <c r="A1137" s="76">
        <v>11</v>
      </c>
      <c r="B1137" s="44" t="s">
        <v>152</v>
      </c>
      <c r="C1137" s="99" t="s">
        <v>10</v>
      </c>
      <c r="D1137" s="171"/>
      <c r="E1137" s="99">
        <v>1</v>
      </c>
      <c r="F1137" s="36">
        <f t="shared" si="13"/>
        <v>0</v>
      </c>
    </row>
    <row r="1138" spans="1:6" outlineLevel="1" x14ac:dyDescent="0.25">
      <c r="A1138" s="120"/>
      <c r="B1138" s="45"/>
      <c r="C1138" s="100"/>
      <c r="D1138" s="171"/>
      <c r="E1138" s="100"/>
      <c r="F1138" s="36"/>
    </row>
    <row r="1139" spans="1:6" x14ac:dyDescent="0.25">
      <c r="A1139" s="111" t="str">
        <f>+$A$3&amp;".3.25"</f>
        <v>A.3.25</v>
      </c>
      <c r="B1139" s="32" t="s">
        <v>3</v>
      </c>
      <c r="C1139" s="38"/>
      <c r="D1139" s="163"/>
      <c r="E1139" s="92"/>
      <c r="F1139" s="36">
        <f>SUM(F1127:F1138)</f>
        <v>0</v>
      </c>
    </row>
    <row r="1140" spans="1:6" outlineLevel="1" x14ac:dyDescent="0.25">
      <c r="A1140" s="111"/>
      <c r="B1140" s="32"/>
      <c r="C1140" s="38"/>
      <c r="D1140" s="163"/>
      <c r="E1140" s="92"/>
      <c r="F1140" s="42"/>
    </row>
    <row r="1141" spans="1:6" outlineLevel="1" x14ac:dyDescent="0.25">
      <c r="A1141" s="111"/>
      <c r="B1141" s="32"/>
      <c r="C1141" s="38"/>
      <c r="D1141" s="163"/>
      <c r="E1141" s="92"/>
      <c r="F1141" s="42"/>
    </row>
    <row r="1142" spans="1:6" outlineLevel="1" x14ac:dyDescent="0.25">
      <c r="A1142" s="111"/>
      <c r="B1142" s="32"/>
      <c r="C1142" s="38"/>
      <c r="D1142" s="163"/>
      <c r="E1142" s="92"/>
      <c r="F1142" s="42"/>
    </row>
    <row r="1143" spans="1:6" outlineLevel="1" x14ac:dyDescent="0.25">
      <c r="A1143" s="111"/>
      <c r="B1143" s="32"/>
      <c r="C1143" s="38"/>
      <c r="D1143" s="163"/>
      <c r="E1143" s="92"/>
      <c r="F1143" s="42"/>
    </row>
    <row r="1144" spans="1:6" outlineLevel="1" x14ac:dyDescent="0.25">
      <c r="A1144" s="111"/>
      <c r="B1144" s="3" t="s">
        <v>292</v>
      </c>
      <c r="C1144" s="38"/>
      <c r="D1144" s="163"/>
      <c r="E1144" s="92"/>
      <c r="F1144" s="42"/>
    </row>
    <row r="1145" spans="1:6" outlineLevel="1" x14ac:dyDescent="0.25">
      <c r="A1145" s="111"/>
      <c r="B1145" s="3" t="s">
        <v>293</v>
      </c>
      <c r="C1145" s="38"/>
      <c r="D1145" s="163"/>
      <c r="E1145" s="92"/>
      <c r="F1145" s="42"/>
    </row>
    <row r="1146" spans="1:6" outlineLevel="1" x14ac:dyDescent="0.25">
      <c r="A1146" s="111"/>
      <c r="B1146" s="3" t="s">
        <v>294</v>
      </c>
      <c r="C1146" s="38"/>
      <c r="D1146" s="163"/>
      <c r="E1146" s="92"/>
      <c r="F1146" s="42"/>
    </row>
    <row r="1147" spans="1:6" outlineLevel="1" x14ac:dyDescent="0.25">
      <c r="A1147" s="111"/>
      <c r="B1147" s="3" t="s">
        <v>295</v>
      </c>
      <c r="C1147" s="38"/>
      <c r="D1147" s="163"/>
      <c r="E1147" s="92"/>
      <c r="F1147" s="42"/>
    </row>
    <row r="1148" spans="1:6" outlineLevel="1" x14ac:dyDescent="0.25">
      <c r="A1148" s="111"/>
      <c r="B1148" s="3" t="s">
        <v>296</v>
      </c>
      <c r="C1148" s="38"/>
      <c r="D1148" s="163"/>
      <c r="E1148" s="92"/>
      <c r="F1148" s="42"/>
    </row>
    <row r="1149" spans="1:6" ht="7.5" customHeight="1" outlineLevel="1" x14ac:dyDescent="0.25">
      <c r="A1149" s="111"/>
      <c r="C1149" s="38"/>
      <c r="D1149" s="163"/>
      <c r="E1149" s="92"/>
      <c r="F1149" s="42"/>
    </row>
    <row r="1150" spans="1:6" outlineLevel="1" x14ac:dyDescent="0.25">
      <c r="A1150" s="111"/>
      <c r="B1150" s="32"/>
      <c r="C1150" s="38"/>
      <c r="D1150" s="163"/>
      <c r="E1150" s="92"/>
      <c r="F1150" s="42"/>
    </row>
    <row r="1151" spans="1:6" outlineLevel="1" x14ac:dyDescent="0.25">
      <c r="A1151" s="109"/>
    </row>
    <row r="1152" spans="1:6" outlineLevel="1" x14ac:dyDescent="0.25">
      <c r="A1152" s="76"/>
      <c r="B1152" s="34" t="s">
        <v>44</v>
      </c>
      <c r="C1152" s="97"/>
      <c r="D1152" s="169" t="s">
        <v>8</v>
      </c>
      <c r="E1152" s="35" t="s">
        <v>45</v>
      </c>
      <c r="F1152" s="36" t="s">
        <v>4</v>
      </c>
    </row>
    <row r="1153" spans="1:11" ht="30" x14ac:dyDescent="0.25">
      <c r="A1153" s="76" t="str">
        <f>+$A$3&amp;".1.26"</f>
        <v>A.1.26</v>
      </c>
      <c r="B1153" s="44" t="s">
        <v>281</v>
      </c>
      <c r="C1153" s="98" t="s">
        <v>164</v>
      </c>
      <c r="D1153" s="169"/>
      <c r="E1153" s="37">
        <v>2</v>
      </c>
      <c r="F1153" s="36">
        <f>+D1153*E1153</f>
        <v>0</v>
      </c>
      <c r="I1153" s="77"/>
      <c r="J1153" s="79"/>
      <c r="K1153" s="79"/>
    </row>
    <row r="1154" spans="1:11" outlineLevel="1" x14ac:dyDescent="0.25">
      <c r="A1154" s="109"/>
      <c r="B1154" s="39"/>
      <c r="C1154" s="38"/>
      <c r="D1154" s="163"/>
      <c r="E1154" s="92"/>
      <c r="F1154" s="40"/>
    </row>
    <row r="1155" spans="1:11" outlineLevel="1" x14ac:dyDescent="0.25">
      <c r="A1155" s="109"/>
      <c r="B1155" s="58" t="s">
        <v>180</v>
      </c>
      <c r="C1155" s="38"/>
      <c r="D1155" s="163"/>
      <c r="E1155" s="92"/>
      <c r="F1155" s="40"/>
    </row>
    <row r="1156" spans="1:11" outlineLevel="1" x14ac:dyDescent="0.25">
      <c r="A1156" s="109"/>
      <c r="B1156" s="58" t="s">
        <v>137</v>
      </c>
      <c r="C1156" s="38"/>
      <c r="D1156" s="163"/>
      <c r="E1156" s="92"/>
      <c r="F1156" s="40"/>
    </row>
    <row r="1157" spans="1:11" outlineLevel="1" x14ac:dyDescent="0.25">
      <c r="A1157" s="109"/>
      <c r="B1157" s="39"/>
      <c r="C1157" s="38"/>
      <c r="D1157" s="163"/>
      <c r="E1157" s="92"/>
      <c r="F1157" s="40"/>
    </row>
    <row r="1158" spans="1:11" outlineLevel="1" x14ac:dyDescent="0.25">
      <c r="A1158" s="109"/>
      <c r="B1158" s="59" t="s">
        <v>42</v>
      </c>
      <c r="C1158" s="92"/>
      <c r="D1158" s="163"/>
      <c r="E1158" s="92"/>
      <c r="F1158" s="40"/>
    </row>
    <row r="1159" spans="1:11" outlineLevel="1" x14ac:dyDescent="0.25">
      <c r="A1159" s="109"/>
      <c r="B1159" s="60"/>
      <c r="C1159" s="92"/>
      <c r="D1159" s="163"/>
      <c r="E1159" s="92"/>
      <c r="F1159" s="40"/>
    </row>
    <row r="1160" spans="1:11" outlineLevel="1" x14ac:dyDescent="0.25">
      <c r="A1160" s="117" t="s">
        <v>47</v>
      </c>
      <c r="B1160" s="18" t="s">
        <v>20</v>
      </c>
      <c r="C1160" s="92"/>
      <c r="D1160" s="163"/>
      <c r="E1160" s="92"/>
      <c r="F1160" s="40"/>
    </row>
    <row r="1161" spans="1:11" outlineLevel="1" x14ac:dyDescent="0.25">
      <c r="A1161" s="117" t="s">
        <v>47</v>
      </c>
      <c r="B1161" s="18" t="s">
        <v>108</v>
      </c>
      <c r="C1161" s="92"/>
      <c r="D1161" s="163"/>
      <c r="E1161" s="92"/>
      <c r="F1161" s="40"/>
    </row>
    <row r="1162" spans="1:11" outlineLevel="1" x14ac:dyDescent="0.25">
      <c r="A1162" s="117" t="s">
        <v>47</v>
      </c>
      <c r="B1162" s="18" t="s">
        <v>139</v>
      </c>
      <c r="C1162" s="92"/>
      <c r="D1162" s="163"/>
      <c r="E1162" s="92"/>
      <c r="F1162" s="40"/>
    </row>
    <row r="1163" spans="1:11" outlineLevel="1" x14ac:dyDescent="0.25">
      <c r="A1163" s="117" t="s">
        <v>47</v>
      </c>
      <c r="B1163" s="18" t="s">
        <v>22</v>
      </c>
      <c r="C1163" s="92"/>
      <c r="D1163" s="163"/>
      <c r="E1163" s="92"/>
      <c r="F1163" s="40"/>
    </row>
    <row r="1164" spans="1:11" outlineLevel="1" x14ac:dyDescent="0.25">
      <c r="A1164" s="117" t="s">
        <v>47</v>
      </c>
      <c r="B1164" s="18" t="s">
        <v>23</v>
      </c>
      <c r="C1164" s="92"/>
      <c r="D1164" s="163"/>
      <c r="E1164" s="92"/>
      <c r="F1164" s="40"/>
    </row>
    <row r="1165" spans="1:11" outlineLevel="1" x14ac:dyDescent="0.25">
      <c r="A1165" s="117" t="s">
        <v>47</v>
      </c>
      <c r="B1165" s="18" t="s">
        <v>24</v>
      </c>
      <c r="C1165" s="92"/>
      <c r="D1165" s="163"/>
      <c r="E1165" s="92"/>
      <c r="F1165" s="40"/>
    </row>
    <row r="1166" spans="1:11" outlineLevel="1" x14ac:dyDescent="0.25">
      <c r="A1166" s="117" t="s">
        <v>47</v>
      </c>
      <c r="B1166" s="18" t="s">
        <v>140</v>
      </c>
      <c r="C1166" s="92"/>
      <c r="D1166" s="163"/>
      <c r="E1166" s="92"/>
      <c r="F1166" s="40"/>
    </row>
    <row r="1167" spans="1:11" outlineLevel="1" x14ac:dyDescent="0.25">
      <c r="A1167" s="117" t="s">
        <v>47</v>
      </c>
      <c r="B1167" s="18" t="s">
        <v>141</v>
      </c>
      <c r="C1167" s="92"/>
      <c r="D1167" s="163"/>
      <c r="E1167" s="92"/>
      <c r="F1167" s="40"/>
    </row>
    <row r="1168" spans="1:11" outlineLevel="1" x14ac:dyDescent="0.25">
      <c r="A1168" s="117" t="s">
        <v>47</v>
      </c>
      <c r="B1168" s="18" t="s">
        <v>142</v>
      </c>
      <c r="C1168" s="92"/>
      <c r="D1168" s="163"/>
      <c r="E1168" s="92"/>
      <c r="F1168" s="40"/>
    </row>
    <row r="1169" spans="1:6" outlineLevel="1" x14ac:dyDescent="0.25">
      <c r="A1169" s="117" t="s">
        <v>47</v>
      </c>
      <c r="B1169" s="18" t="s">
        <v>27</v>
      </c>
      <c r="C1169" s="92"/>
      <c r="D1169" s="163"/>
      <c r="E1169" s="92"/>
      <c r="F1169" s="40"/>
    </row>
    <row r="1170" spans="1:6" outlineLevel="1" x14ac:dyDescent="0.25">
      <c r="A1170" s="117" t="s">
        <v>47</v>
      </c>
      <c r="B1170" s="18" t="s">
        <v>28</v>
      </c>
      <c r="C1170" s="92"/>
      <c r="D1170" s="163"/>
      <c r="E1170" s="92"/>
      <c r="F1170" s="40"/>
    </row>
    <row r="1171" spans="1:6" outlineLevel="1" x14ac:dyDescent="0.25">
      <c r="A1171" s="117" t="s">
        <v>47</v>
      </c>
      <c r="B1171" s="3" t="s">
        <v>29</v>
      </c>
      <c r="C1171" s="92"/>
      <c r="D1171" s="163"/>
      <c r="E1171" s="92"/>
      <c r="F1171" s="40"/>
    </row>
    <row r="1172" spans="1:6" outlineLevel="1" x14ac:dyDescent="0.25">
      <c r="A1172" s="118"/>
      <c r="B1172" s="41"/>
      <c r="C1172" s="99"/>
      <c r="D1172" s="170"/>
      <c r="E1172" s="99"/>
      <c r="F1172" s="42"/>
    </row>
    <row r="1173" spans="1:6" ht="15.75" outlineLevel="1" thickBot="1" x14ac:dyDescent="0.3">
      <c r="A1173" s="119" t="str">
        <f>+$A$3&amp;".3"</f>
        <v>A.3</v>
      </c>
      <c r="B1173" s="51" t="s">
        <v>291</v>
      </c>
      <c r="C1173" s="91" t="s">
        <v>0</v>
      </c>
      <c r="D1173" s="168" t="s">
        <v>316</v>
      </c>
      <c r="E1173" s="7" t="s">
        <v>304</v>
      </c>
      <c r="F1173" s="67" t="s">
        <v>298</v>
      </c>
    </row>
    <row r="1174" spans="1:6" ht="15.75" outlineLevel="1" thickTop="1" x14ac:dyDescent="0.25">
      <c r="A1174" s="76">
        <v>1</v>
      </c>
      <c r="B1174" s="44" t="s">
        <v>143</v>
      </c>
      <c r="C1174" s="99" t="s">
        <v>12</v>
      </c>
      <c r="D1174" s="171"/>
      <c r="E1174" s="99">
        <v>1</v>
      </c>
      <c r="F1174" s="36">
        <f t="shared" ref="F1174:F1184" si="14">D1174*E1174</f>
        <v>0</v>
      </c>
    </row>
    <row r="1175" spans="1:6" outlineLevel="1" x14ac:dyDescent="0.25">
      <c r="A1175" s="76">
        <v>2</v>
      </c>
      <c r="B1175" s="44" t="s">
        <v>144</v>
      </c>
      <c r="C1175" s="99" t="s">
        <v>12</v>
      </c>
      <c r="D1175" s="171"/>
      <c r="E1175" s="99">
        <v>1</v>
      </c>
      <c r="F1175" s="36">
        <f t="shared" si="14"/>
        <v>0</v>
      </c>
    </row>
    <row r="1176" spans="1:6" outlineLevel="1" x14ac:dyDescent="0.25">
      <c r="A1176" s="76">
        <v>3</v>
      </c>
      <c r="B1176" s="44" t="s">
        <v>181</v>
      </c>
      <c r="C1176" s="99" t="s">
        <v>12</v>
      </c>
      <c r="D1176" s="171"/>
      <c r="E1176" s="99">
        <v>1</v>
      </c>
      <c r="F1176" s="36">
        <f t="shared" si="14"/>
        <v>0</v>
      </c>
    </row>
    <row r="1177" spans="1:6" outlineLevel="1" x14ac:dyDescent="0.25">
      <c r="A1177" s="76">
        <v>4</v>
      </c>
      <c r="B1177" s="44" t="s">
        <v>14</v>
      </c>
      <c r="C1177" s="99" t="s">
        <v>1</v>
      </c>
      <c r="D1177" s="171"/>
      <c r="E1177" s="99">
        <v>1</v>
      </c>
      <c r="F1177" s="36">
        <f t="shared" si="14"/>
        <v>0</v>
      </c>
    </row>
    <row r="1178" spans="1:6" outlineLevel="1" x14ac:dyDescent="0.25">
      <c r="A1178" s="76">
        <v>5</v>
      </c>
      <c r="B1178" s="44" t="s">
        <v>146</v>
      </c>
      <c r="C1178" s="99" t="s">
        <v>10</v>
      </c>
      <c r="D1178" s="171"/>
      <c r="E1178" s="99">
        <v>1</v>
      </c>
      <c r="F1178" s="36">
        <f t="shared" si="14"/>
        <v>0</v>
      </c>
    </row>
    <row r="1179" spans="1:6" outlineLevel="1" x14ac:dyDescent="0.25">
      <c r="A1179" s="76">
        <v>6</v>
      </c>
      <c r="B1179" s="44" t="s">
        <v>147</v>
      </c>
      <c r="C1179" s="99" t="s">
        <v>10</v>
      </c>
      <c r="D1179" s="171"/>
      <c r="E1179" s="99">
        <v>1</v>
      </c>
      <c r="F1179" s="36">
        <f t="shared" si="14"/>
        <v>0</v>
      </c>
    </row>
    <row r="1180" spans="1:6" outlineLevel="1" x14ac:dyDescent="0.25">
      <c r="A1180" s="76">
        <v>7</v>
      </c>
      <c r="B1180" s="44" t="s">
        <v>148</v>
      </c>
      <c r="C1180" s="99" t="s">
        <v>10</v>
      </c>
      <c r="D1180" s="171"/>
      <c r="E1180" s="99">
        <v>1</v>
      </c>
      <c r="F1180" s="36">
        <f t="shared" si="14"/>
        <v>0</v>
      </c>
    </row>
    <row r="1181" spans="1:6" outlineLevel="1" x14ac:dyDescent="0.25">
      <c r="A1181" s="76">
        <v>8</v>
      </c>
      <c r="B1181" s="44" t="s">
        <v>149</v>
      </c>
      <c r="C1181" s="99" t="s">
        <v>10</v>
      </c>
      <c r="D1181" s="171"/>
      <c r="E1181" s="99">
        <v>1</v>
      </c>
      <c r="F1181" s="36">
        <f t="shared" si="14"/>
        <v>0</v>
      </c>
    </row>
    <row r="1182" spans="1:6" outlineLevel="1" x14ac:dyDescent="0.25">
      <c r="A1182" s="76">
        <v>9</v>
      </c>
      <c r="B1182" s="44" t="s">
        <v>150</v>
      </c>
      <c r="C1182" s="99" t="s">
        <v>10</v>
      </c>
      <c r="D1182" s="171"/>
      <c r="E1182" s="99">
        <v>1</v>
      </c>
      <c r="F1182" s="36">
        <f t="shared" si="14"/>
        <v>0</v>
      </c>
    </row>
    <row r="1183" spans="1:6" outlineLevel="1" x14ac:dyDescent="0.25">
      <c r="A1183" s="76">
        <v>10</v>
      </c>
      <c r="B1183" s="44" t="s">
        <v>151</v>
      </c>
      <c r="C1183" s="99" t="s">
        <v>10</v>
      </c>
      <c r="D1183" s="171"/>
      <c r="E1183" s="99">
        <v>1</v>
      </c>
      <c r="F1183" s="36">
        <f t="shared" si="14"/>
        <v>0</v>
      </c>
    </row>
    <row r="1184" spans="1:6" outlineLevel="1" x14ac:dyDescent="0.25">
      <c r="A1184" s="76">
        <v>11</v>
      </c>
      <c r="B1184" s="44" t="s">
        <v>152</v>
      </c>
      <c r="C1184" s="99" t="s">
        <v>10</v>
      </c>
      <c r="D1184" s="171"/>
      <c r="E1184" s="99">
        <v>1</v>
      </c>
      <c r="F1184" s="36">
        <f t="shared" si="14"/>
        <v>0</v>
      </c>
    </row>
    <row r="1185" spans="1:11" outlineLevel="1" x14ac:dyDescent="0.25">
      <c r="A1185" s="120"/>
      <c r="B1185" s="45"/>
      <c r="C1185" s="100"/>
      <c r="D1185" s="171"/>
      <c r="E1185" s="100"/>
      <c r="F1185" s="36"/>
    </row>
    <row r="1186" spans="1:11" x14ac:dyDescent="0.25">
      <c r="A1186" s="111" t="str">
        <f>+$A$3&amp;".3.26"</f>
        <v>A.3.26</v>
      </c>
      <c r="B1186" s="32" t="s">
        <v>3</v>
      </c>
      <c r="C1186" s="38"/>
      <c r="D1186" s="163"/>
      <c r="E1186" s="92"/>
      <c r="F1186" s="36">
        <f>SUM(F1174:F1185)</f>
        <v>0</v>
      </c>
    </row>
    <row r="1187" spans="1:11" outlineLevel="1" x14ac:dyDescent="0.25">
      <c r="A1187" s="111"/>
      <c r="B1187" s="32"/>
      <c r="C1187" s="38"/>
      <c r="D1187" s="163"/>
      <c r="E1187" s="92"/>
      <c r="F1187" s="42"/>
    </row>
    <row r="1188" spans="1:11" outlineLevel="1" x14ac:dyDescent="0.25">
      <c r="A1188" s="111"/>
      <c r="B1188" s="32"/>
      <c r="C1188" s="38"/>
      <c r="D1188" s="163"/>
      <c r="E1188" s="92"/>
      <c r="F1188" s="42"/>
    </row>
    <row r="1189" spans="1:11" outlineLevel="1" x14ac:dyDescent="0.25">
      <c r="A1189" s="111"/>
      <c r="B1189" s="32"/>
      <c r="C1189" s="38"/>
      <c r="D1189" s="163"/>
      <c r="E1189" s="92"/>
      <c r="F1189" s="42"/>
    </row>
    <row r="1190" spans="1:11" outlineLevel="1" x14ac:dyDescent="0.25">
      <c r="A1190" s="111"/>
      <c r="B1190" s="32"/>
      <c r="C1190" s="38"/>
      <c r="D1190" s="163"/>
      <c r="E1190" s="92"/>
      <c r="F1190" s="42"/>
    </row>
    <row r="1191" spans="1:11" outlineLevel="1" x14ac:dyDescent="0.25">
      <c r="A1191" s="111"/>
      <c r="B1191" s="3" t="s">
        <v>292</v>
      </c>
      <c r="C1191" s="38"/>
      <c r="D1191" s="163"/>
      <c r="E1191" s="92"/>
      <c r="F1191" s="42"/>
    </row>
    <row r="1192" spans="1:11" outlineLevel="1" x14ac:dyDescent="0.25">
      <c r="A1192" s="111"/>
      <c r="B1192" s="3" t="s">
        <v>293</v>
      </c>
      <c r="C1192" s="38"/>
      <c r="D1192" s="163"/>
      <c r="E1192" s="92"/>
      <c r="F1192" s="42"/>
    </row>
    <row r="1193" spans="1:11" outlineLevel="1" x14ac:dyDescent="0.25">
      <c r="A1193" s="111"/>
      <c r="B1193" s="3" t="s">
        <v>294</v>
      </c>
      <c r="C1193" s="38"/>
      <c r="D1193" s="163"/>
      <c r="E1193" s="92"/>
      <c r="F1193" s="42"/>
    </row>
    <row r="1194" spans="1:11" outlineLevel="1" x14ac:dyDescent="0.25">
      <c r="A1194" s="111"/>
      <c r="B1194" s="3" t="s">
        <v>295</v>
      </c>
      <c r="C1194" s="38"/>
      <c r="D1194" s="163"/>
      <c r="E1194" s="92"/>
      <c r="F1194" s="42"/>
    </row>
    <row r="1195" spans="1:11" outlineLevel="1" x14ac:dyDescent="0.25">
      <c r="A1195" s="111"/>
      <c r="B1195" s="3" t="s">
        <v>296</v>
      </c>
      <c r="C1195" s="38"/>
      <c r="D1195" s="163"/>
      <c r="E1195" s="92"/>
      <c r="F1195" s="42"/>
    </row>
    <row r="1196" spans="1:11" ht="7.5" customHeight="1" outlineLevel="1" x14ac:dyDescent="0.25">
      <c r="A1196" s="111"/>
      <c r="C1196" s="38"/>
      <c r="D1196" s="163"/>
      <c r="E1196" s="92"/>
      <c r="F1196" s="42"/>
    </row>
    <row r="1197" spans="1:11" outlineLevel="1" x14ac:dyDescent="0.25">
      <c r="A1197" s="111"/>
      <c r="B1197" s="32"/>
      <c r="C1197" s="38"/>
      <c r="D1197" s="163"/>
      <c r="E1197" s="92"/>
      <c r="F1197" s="42"/>
    </row>
    <row r="1198" spans="1:11" outlineLevel="1" x14ac:dyDescent="0.25">
      <c r="A1198" s="109"/>
    </row>
    <row r="1199" spans="1:11" outlineLevel="1" x14ac:dyDescent="0.25">
      <c r="A1199" s="76"/>
      <c r="B1199" s="34" t="s">
        <v>44</v>
      </c>
      <c r="C1199" s="97"/>
      <c r="D1199" s="169" t="s">
        <v>8</v>
      </c>
      <c r="E1199" s="35" t="s">
        <v>45</v>
      </c>
      <c r="F1199" s="36" t="s">
        <v>4</v>
      </c>
    </row>
    <row r="1200" spans="1:11" ht="30" x14ac:dyDescent="0.25">
      <c r="A1200" s="76" t="str">
        <f>+$A$3&amp;".1.27"</f>
        <v>A.1.27</v>
      </c>
      <c r="B1200" s="44" t="s">
        <v>282</v>
      </c>
      <c r="C1200" s="98" t="s">
        <v>164</v>
      </c>
      <c r="D1200" s="169"/>
      <c r="E1200" s="37">
        <v>2</v>
      </c>
      <c r="F1200" s="36">
        <f>+D1200*E1200</f>
        <v>0</v>
      </c>
      <c r="I1200" s="77"/>
      <c r="J1200" s="79"/>
      <c r="K1200" s="79"/>
    </row>
    <row r="1201" spans="1:6" outlineLevel="1" x14ac:dyDescent="0.25">
      <c r="A1201" s="109"/>
      <c r="B1201" s="39"/>
      <c r="C1201" s="38"/>
      <c r="D1201" s="163"/>
      <c r="E1201" s="92"/>
      <c r="F1201" s="40"/>
    </row>
    <row r="1202" spans="1:6" outlineLevel="1" x14ac:dyDescent="0.25">
      <c r="A1202" s="109"/>
      <c r="B1202" s="58" t="s">
        <v>182</v>
      </c>
      <c r="C1202" s="38"/>
      <c r="D1202" s="163"/>
      <c r="E1202" s="92"/>
      <c r="F1202" s="40"/>
    </row>
    <row r="1203" spans="1:6" outlineLevel="1" x14ac:dyDescent="0.25">
      <c r="A1203" s="109"/>
      <c r="B1203" s="58" t="s">
        <v>137</v>
      </c>
      <c r="C1203" s="38"/>
      <c r="D1203" s="163"/>
      <c r="E1203" s="92"/>
      <c r="F1203" s="40"/>
    </row>
    <row r="1204" spans="1:6" outlineLevel="1" x14ac:dyDescent="0.25">
      <c r="A1204" s="109"/>
      <c r="B1204" s="39"/>
      <c r="C1204" s="38"/>
      <c r="D1204" s="163"/>
      <c r="E1204" s="92"/>
      <c r="F1204" s="40"/>
    </row>
    <row r="1205" spans="1:6" outlineLevel="1" x14ac:dyDescent="0.25">
      <c r="A1205" s="109"/>
      <c r="B1205" s="59" t="s">
        <v>42</v>
      </c>
      <c r="C1205" s="92"/>
      <c r="D1205" s="163"/>
      <c r="E1205" s="92"/>
      <c r="F1205" s="40"/>
    </row>
    <row r="1206" spans="1:6" outlineLevel="1" x14ac:dyDescent="0.25">
      <c r="A1206" s="109"/>
      <c r="B1206" s="60"/>
      <c r="C1206" s="92"/>
      <c r="D1206" s="163"/>
      <c r="E1206" s="92"/>
      <c r="F1206" s="40"/>
    </row>
    <row r="1207" spans="1:6" outlineLevel="1" x14ac:dyDescent="0.25">
      <c r="A1207" s="117" t="s">
        <v>47</v>
      </c>
      <c r="B1207" s="18" t="s">
        <v>20</v>
      </c>
      <c r="C1207" s="92"/>
      <c r="D1207" s="163"/>
      <c r="E1207" s="92"/>
      <c r="F1207" s="40"/>
    </row>
    <row r="1208" spans="1:6" outlineLevel="1" x14ac:dyDescent="0.25">
      <c r="A1208" s="117" t="s">
        <v>47</v>
      </c>
      <c r="B1208" s="18" t="s">
        <v>108</v>
      </c>
      <c r="C1208" s="92"/>
      <c r="D1208" s="163"/>
      <c r="E1208" s="92"/>
      <c r="F1208" s="40"/>
    </row>
    <row r="1209" spans="1:6" outlineLevel="1" x14ac:dyDescent="0.25">
      <c r="A1209" s="117" t="s">
        <v>47</v>
      </c>
      <c r="B1209" s="18" t="s">
        <v>139</v>
      </c>
      <c r="C1209" s="92"/>
      <c r="D1209" s="163"/>
      <c r="E1209" s="92"/>
      <c r="F1209" s="40"/>
    </row>
    <row r="1210" spans="1:6" outlineLevel="1" x14ac:dyDescent="0.25">
      <c r="A1210" s="117" t="s">
        <v>47</v>
      </c>
      <c r="B1210" s="18" t="s">
        <v>22</v>
      </c>
      <c r="C1210" s="92"/>
      <c r="D1210" s="163"/>
      <c r="E1210" s="92"/>
      <c r="F1210" s="40"/>
    </row>
    <row r="1211" spans="1:6" outlineLevel="1" x14ac:dyDescent="0.25">
      <c r="A1211" s="117" t="s">
        <v>47</v>
      </c>
      <c r="B1211" s="18" t="s">
        <v>23</v>
      </c>
      <c r="C1211" s="92"/>
      <c r="D1211" s="163"/>
      <c r="E1211" s="92"/>
      <c r="F1211" s="40"/>
    </row>
    <row r="1212" spans="1:6" outlineLevel="1" x14ac:dyDescent="0.25">
      <c r="A1212" s="117" t="s">
        <v>47</v>
      </c>
      <c r="B1212" s="18" t="s">
        <v>24</v>
      </c>
      <c r="C1212" s="92"/>
      <c r="D1212" s="163"/>
      <c r="E1212" s="92"/>
      <c r="F1212" s="40"/>
    </row>
    <row r="1213" spans="1:6" outlineLevel="1" x14ac:dyDescent="0.25">
      <c r="A1213" s="117" t="s">
        <v>47</v>
      </c>
      <c r="B1213" s="18" t="s">
        <v>140</v>
      </c>
      <c r="C1213" s="92"/>
      <c r="D1213" s="163"/>
      <c r="E1213" s="92"/>
      <c r="F1213" s="40"/>
    </row>
    <row r="1214" spans="1:6" outlineLevel="1" x14ac:dyDescent="0.25">
      <c r="A1214" s="117" t="s">
        <v>47</v>
      </c>
      <c r="B1214" s="18" t="s">
        <v>141</v>
      </c>
      <c r="C1214" s="92"/>
      <c r="D1214" s="163"/>
      <c r="E1214" s="92"/>
      <c r="F1214" s="40"/>
    </row>
    <row r="1215" spans="1:6" outlineLevel="1" x14ac:dyDescent="0.25">
      <c r="A1215" s="117" t="s">
        <v>47</v>
      </c>
      <c r="B1215" s="18" t="s">
        <v>142</v>
      </c>
      <c r="C1215" s="92"/>
      <c r="D1215" s="163"/>
      <c r="E1215" s="92"/>
      <c r="F1215" s="40"/>
    </row>
    <row r="1216" spans="1:6" outlineLevel="1" x14ac:dyDescent="0.25">
      <c r="A1216" s="117" t="s">
        <v>47</v>
      </c>
      <c r="B1216" s="18" t="s">
        <v>27</v>
      </c>
      <c r="C1216" s="92"/>
      <c r="D1216" s="163"/>
      <c r="E1216" s="92"/>
      <c r="F1216" s="40"/>
    </row>
    <row r="1217" spans="1:6" outlineLevel="1" x14ac:dyDescent="0.25">
      <c r="A1217" s="117" t="s">
        <v>47</v>
      </c>
      <c r="B1217" s="18" t="s">
        <v>28</v>
      </c>
      <c r="C1217" s="92"/>
      <c r="D1217" s="163"/>
      <c r="E1217" s="92"/>
      <c r="F1217" s="40"/>
    </row>
    <row r="1218" spans="1:6" outlineLevel="1" x14ac:dyDescent="0.25">
      <c r="A1218" s="117" t="s">
        <v>47</v>
      </c>
      <c r="B1218" s="3" t="s">
        <v>29</v>
      </c>
      <c r="C1218" s="92"/>
      <c r="D1218" s="163"/>
      <c r="E1218" s="92"/>
      <c r="F1218" s="40"/>
    </row>
    <row r="1219" spans="1:6" outlineLevel="1" x14ac:dyDescent="0.25">
      <c r="A1219" s="118"/>
      <c r="B1219" s="41"/>
      <c r="C1219" s="99"/>
      <c r="D1219" s="170"/>
      <c r="E1219" s="99"/>
      <c r="F1219" s="42"/>
    </row>
    <row r="1220" spans="1:6" ht="15.75" outlineLevel="1" thickBot="1" x14ac:dyDescent="0.3">
      <c r="A1220" s="119" t="str">
        <f>+$A$3&amp;".3"</f>
        <v>A.3</v>
      </c>
      <c r="B1220" s="51" t="s">
        <v>291</v>
      </c>
      <c r="C1220" s="91" t="s">
        <v>0</v>
      </c>
      <c r="D1220" s="168" t="s">
        <v>316</v>
      </c>
      <c r="E1220" s="7" t="s">
        <v>304</v>
      </c>
      <c r="F1220" s="67" t="s">
        <v>298</v>
      </c>
    </row>
    <row r="1221" spans="1:6" ht="15.75" outlineLevel="1" thickTop="1" x14ac:dyDescent="0.25">
      <c r="A1221" s="76">
        <v>1</v>
      </c>
      <c r="B1221" s="44" t="s">
        <v>143</v>
      </c>
      <c r="C1221" s="99" t="s">
        <v>12</v>
      </c>
      <c r="D1221" s="171"/>
      <c r="E1221" s="99">
        <v>1</v>
      </c>
      <c r="F1221" s="36">
        <f t="shared" ref="F1221:F1231" si="15">D1221*E1221</f>
        <v>0</v>
      </c>
    </row>
    <row r="1222" spans="1:6" outlineLevel="1" x14ac:dyDescent="0.25">
      <c r="A1222" s="76">
        <v>2</v>
      </c>
      <c r="B1222" s="44" t="s">
        <v>144</v>
      </c>
      <c r="C1222" s="99" t="s">
        <v>12</v>
      </c>
      <c r="D1222" s="171"/>
      <c r="E1222" s="99">
        <v>1</v>
      </c>
      <c r="F1222" s="36">
        <f t="shared" si="15"/>
        <v>0</v>
      </c>
    </row>
    <row r="1223" spans="1:6" outlineLevel="1" x14ac:dyDescent="0.25">
      <c r="A1223" s="76">
        <v>3</v>
      </c>
      <c r="B1223" s="44" t="s">
        <v>181</v>
      </c>
      <c r="C1223" s="99" t="s">
        <v>12</v>
      </c>
      <c r="D1223" s="171"/>
      <c r="E1223" s="99">
        <v>1</v>
      </c>
      <c r="F1223" s="36">
        <f t="shared" si="15"/>
        <v>0</v>
      </c>
    </row>
    <row r="1224" spans="1:6" outlineLevel="1" x14ac:dyDescent="0.25">
      <c r="A1224" s="76">
        <v>4</v>
      </c>
      <c r="B1224" s="44" t="s">
        <v>14</v>
      </c>
      <c r="C1224" s="99" t="s">
        <v>1</v>
      </c>
      <c r="D1224" s="171"/>
      <c r="E1224" s="99">
        <v>1</v>
      </c>
      <c r="F1224" s="36">
        <f t="shared" si="15"/>
        <v>0</v>
      </c>
    </row>
    <row r="1225" spans="1:6" outlineLevel="1" x14ac:dyDescent="0.25">
      <c r="A1225" s="76">
        <v>5</v>
      </c>
      <c r="B1225" s="44" t="s">
        <v>146</v>
      </c>
      <c r="C1225" s="99" t="s">
        <v>10</v>
      </c>
      <c r="D1225" s="171"/>
      <c r="E1225" s="99">
        <v>1</v>
      </c>
      <c r="F1225" s="36">
        <f t="shared" si="15"/>
        <v>0</v>
      </c>
    </row>
    <row r="1226" spans="1:6" outlineLevel="1" x14ac:dyDescent="0.25">
      <c r="A1226" s="76">
        <v>6</v>
      </c>
      <c r="B1226" s="44" t="s">
        <v>147</v>
      </c>
      <c r="C1226" s="99" t="s">
        <v>10</v>
      </c>
      <c r="D1226" s="171"/>
      <c r="E1226" s="99">
        <v>1</v>
      </c>
      <c r="F1226" s="36">
        <f t="shared" si="15"/>
        <v>0</v>
      </c>
    </row>
    <row r="1227" spans="1:6" outlineLevel="1" x14ac:dyDescent="0.25">
      <c r="A1227" s="76">
        <v>7</v>
      </c>
      <c r="B1227" s="44" t="s">
        <v>148</v>
      </c>
      <c r="C1227" s="99" t="s">
        <v>10</v>
      </c>
      <c r="D1227" s="171"/>
      <c r="E1227" s="99">
        <v>1</v>
      </c>
      <c r="F1227" s="36">
        <f t="shared" si="15"/>
        <v>0</v>
      </c>
    </row>
    <row r="1228" spans="1:6" outlineLevel="1" x14ac:dyDescent="0.25">
      <c r="A1228" s="76">
        <v>8</v>
      </c>
      <c r="B1228" s="44" t="s">
        <v>149</v>
      </c>
      <c r="C1228" s="99" t="s">
        <v>10</v>
      </c>
      <c r="D1228" s="171"/>
      <c r="E1228" s="99">
        <v>1</v>
      </c>
      <c r="F1228" s="36">
        <f t="shared" si="15"/>
        <v>0</v>
      </c>
    </row>
    <row r="1229" spans="1:6" outlineLevel="1" x14ac:dyDescent="0.25">
      <c r="A1229" s="76">
        <v>9</v>
      </c>
      <c r="B1229" s="44" t="s">
        <v>150</v>
      </c>
      <c r="C1229" s="99" t="s">
        <v>10</v>
      </c>
      <c r="D1229" s="171"/>
      <c r="E1229" s="99">
        <v>1</v>
      </c>
      <c r="F1229" s="36">
        <f t="shared" si="15"/>
        <v>0</v>
      </c>
    </row>
    <row r="1230" spans="1:6" outlineLevel="1" x14ac:dyDescent="0.25">
      <c r="A1230" s="76">
        <v>10</v>
      </c>
      <c r="B1230" s="44" t="s">
        <v>151</v>
      </c>
      <c r="C1230" s="99" t="s">
        <v>10</v>
      </c>
      <c r="D1230" s="171"/>
      <c r="E1230" s="99">
        <v>1</v>
      </c>
      <c r="F1230" s="36">
        <f t="shared" si="15"/>
        <v>0</v>
      </c>
    </row>
    <row r="1231" spans="1:6" outlineLevel="1" x14ac:dyDescent="0.25">
      <c r="A1231" s="76">
        <v>11</v>
      </c>
      <c r="B1231" s="44" t="s">
        <v>152</v>
      </c>
      <c r="C1231" s="99" t="s">
        <v>10</v>
      </c>
      <c r="D1231" s="171"/>
      <c r="E1231" s="99">
        <v>1</v>
      </c>
      <c r="F1231" s="36">
        <f t="shared" si="15"/>
        <v>0</v>
      </c>
    </row>
    <row r="1232" spans="1:6" outlineLevel="1" x14ac:dyDescent="0.25">
      <c r="A1232" s="120"/>
      <c r="B1232" s="45"/>
      <c r="C1232" s="100"/>
      <c r="D1232" s="171"/>
      <c r="E1232" s="100"/>
      <c r="F1232" s="36"/>
    </row>
    <row r="1233" spans="1:11" x14ac:dyDescent="0.25">
      <c r="A1233" s="111" t="str">
        <f>+$A$3&amp;".3.27"</f>
        <v>A.3.27</v>
      </c>
      <c r="B1233" s="32" t="s">
        <v>3</v>
      </c>
      <c r="C1233" s="38"/>
      <c r="D1233" s="163"/>
      <c r="E1233" s="92"/>
      <c r="F1233" s="36">
        <f>SUM(F1221:F1232)</f>
        <v>0</v>
      </c>
    </row>
    <row r="1234" spans="1:11" outlineLevel="1" x14ac:dyDescent="0.25">
      <c r="A1234" s="111"/>
      <c r="B1234" s="32"/>
      <c r="C1234" s="38"/>
      <c r="D1234" s="163"/>
      <c r="E1234" s="92"/>
      <c r="F1234" s="42"/>
    </row>
    <row r="1235" spans="1:11" outlineLevel="1" x14ac:dyDescent="0.25">
      <c r="A1235" s="111"/>
      <c r="B1235" s="32"/>
      <c r="C1235" s="38"/>
      <c r="D1235" s="163"/>
      <c r="E1235" s="92"/>
      <c r="F1235" s="42"/>
    </row>
    <row r="1236" spans="1:11" outlineLevel="1" x14ac:dyDescent="0.25">
      <c r="A1236" s="111"/>
      <c r="B1236" s="32"/>
      <c r="C1236" s="38"/>
      <c r="D1236" s="163"/>
      <c r="E1236" s="92"/>
      <c r="F1236" s="42"/>
    </row>
    <row r="1237" spans="1:11" outlineLevel="1" x14ac:dyDescent="0.25">
      <c r="A1237" s="111"/>
      <c r="B1237" s="32"/>
      <c r="C1237" s="38"/>
      <c r="D1237" s="163"/>
      <c r="E1237" s="92"/>
      <c r="F1237" s="42"/>
    </row>
    <row r="1238" spans="1:11" outlineLevel="1" x14ac:dyDescent="0.25">
      <c r="A1238" s="111"/>
      <c r="B1238" s="3" t="s">
        <v>292</v>
      </c>
      <c r="C1238" s="38"/>
      <c r="D1238" s="163"/>
      <c r="E1238" s="92"/>
      <c r="F1238" s="42"/>
    </row>
    <row r="1239" spans="1:11" outlineLevel="1" x14ac:dyDescent="0.25">
      <c r="A1239" s="111"/>
      <c r="B1239" s="3" t="s">
        <v>293</v>
      </c>
      <c r="C1239" s="38"/>
      <c r="D1239" s="163"/>
      <c r="E1239" s="92"/>
      <c r="F1239" s="42"/>
    </row>
    <row r="1240" spans="1:11" outlineLevel="1" x14ac:dyDescent="0.25">
      <c r="A1240" s="111"/>
      <c r="B1240" s="3" t="s">
        <v>294</v>
      </c>
      <c r="C1240" s="38"/>
      <c r="D1240" s="163"/>
      <c r="E1240" s="92"/>
      <c r="F1240" s="42"/>
    </row>
    <row r="1241" spans="1:11" outlineLevel="1" x14ac:dyDescent="0.25">
      <c r="A1241" s="111"/>
      <c r="B1241" s="3" t="s">
        <v>295</v>
      </c>
      <c r="C1241" s="38"/>
      <c r="D1241" s="163"/>
      <c r="E1241" s="92"/>
      <c r="F1241" s="42"/>
    </row>
    <row r="1242" spans="1:11" outlineLevel="1" x14ac:dyDescent="0.25">
      <c r="A1242" s="111"/>
      <c r="B1242" s="3" t="s">
        <v>296</v>
      </c>
      <c r="C1242" s="38"/>
      <c r="D1242" s="163"/>
      <c r="E1242" s="92"/>
      <c r="F1242" s="42"/>
    </row>
    <row r="1243" spans="1:11" ht="7.5" customHeight="1" outlineLevel="1" x14ac:dyDescent="0.25">
      <c r="A1243" s="111"/>
      <c r="C1243" s="38"/>
      <c r="D1243" s="163"/>
      <c r="E1243" s="92"/>
      <c r="F1243" s="42"/>
    </row>
    <row r="1244" spans="1:11" outlineLevel="1" x14ac:dyDescent="0.25">
      <c r="A1244" s="111"/>
      <c r="B1244" s="32"/>
      <c r="C1244" s="38"/>
      <c r="D1244" s="163"/>
      <c r="E1244" s="92"/>
      <c r="F1244" s="42"/>
    </row>
    <row r="1245" spans="1:11" outlineLevel="1" x14ac:dyDescent="0.25">
      <c r="A1245" s="109"/>
    </row>
    <row r="1246" spans="1:11" outlineLevel="1" x14ac:dyDescent="0.25">
      <c r="A1246" s="76"/>
      <c r="B1246" s="34" t="s">
        <v>44</v>
      </c>
      <c r="C1246" s="97"/>
      <c r="D1246" s="169" t="s">
        <v>8</v>
      </c>
      <c r="E1246" s="35" t="s">
        <v>45</v>
      </c>
      <c r="F1246" s="36" t="s">
        <v>4</v>
      </c>
    </row>
    <row r="1247" spans="1:11" ht="30" x14ac:dyDescent="0.25">
      <c r="A1247" s="76" t="str">
        <f>+$A$3&amp;".1.28"</f>
        <v>A.1.28</v>
      </c>
      <c r="B1247" s="44" t="s">
        <v>283</v>
      </c>
      <c r="C1247" s="98" t="s">
        <v>164</v>
      </c>
      <c r="D1247" s="169"/>
      <c r="E1247" s="37">
        <v>2</v>
      </c>
      <c r="F1247" s="36">
        <f>+D1247*E1247</f>
        <v>0</v>
      </c>
      <c r="I1247" s="77"/>
      <c r="J1247" s="79"/>
      <c r="K1247" s="79"/>
    </row>
    <row r="1248" spans="1:11" outlineLevel="1" x14ac:dyDescent="0.25">
      <c r="A1248" s="109"/>
      <c r="B1248" s="39"/>
      <c r="C1248" s="38"/>
      <c r="D1248" s="163"/>
      <c r="E1248" s="92"/>
      <c r="F1248" s="40"/>
    </row>
    <row r="1249" spans="1:6" outlineLevel="1" x14ac:dyDescent="0.25">
      <c r="A1249" s="109"/>
      <c r="B1249" s="58" t="s">
        <v>183</v>
      </c>
      <c r="C1249" s="38"/>
      <c r="D1249" s="163"/>
      <c r="E1249" s="92"/>
      <c r="F1249" s="40"/>
    </row>
    <row r="1250" spans="1:6" outlineLevel="1" x14ac:dyDescent="0.25">
      <c r="A1250" s="109"/>
      <c r="B1250" s="58" t="s">
        <v>137</v>
      </c>
      <c r="C1250" s="38"/>
      <c r="D1250" s="163"/>
      <c r="E1250" s="92"/>
      <c r="F1250" s="40"/>
    </row>
    <row r="1251" spans="1:6" outlineLevel="1" x14ac:dyDescent="0.25">
      <c r="A1251" s="109"/>
      <c r="B1251" s="39"/>
      <c r="C1251" s="38"/>
      <c r="D1251" s="163"/>
      <c r="E1251" s="92"/>
      <c r="F1251" s="40"/>
    </row>
    <row r="1252" spans="1:6" outlineLevel="1" x14ac:dyDescent="0.25">
      <c r="A1252" s="109"/>
      <c r="B1252" s="59" t="s">
        <v>42</v>
      </c>
      <c r="C1252" s="92"/>
      <c r="D1252" s="163"/>
      <c r="E1252" s="92"/>
      <c r="F1252" s="40"/>
    </row>
    <row r="1253" spans="1:6" outlineLevel="1" x14ac:dyDescent="0.25">
      <c r="A1253" s="109"/>
      <c r="B1253" s="60"/>
      <c r="C1253" s="92"/>
      <c r="D1253" s="163"/>
      <c r="E1253" s="92"/>
      <c r="F1253" s="40"/>
    </row>
    <row r="1254" spans="1:6" outlineLevel="1" x14ac:dyDescent="0.25">
      <c r="A1254" s="117" t="s">
        <v>47</v>
      </c>
      <c r="B1254" s="18" t="s">
        <v>20</v>
      </c>
      <c r="C1254" s="92"/>
      <c r="D1254" s="163"/>
      <c r="E1254" s="92"/>
      <c r="F1254" s="40"/>
    </row>
    <row r="1255" spans="1:6" outlineLevel="1" x14ac:dyDescent="0.25">
      <c r="A1255" s="117" t="s">
        <v>47</v>
      </c>
      <c r="B1255" s="18" t="s">
        <v>108</v>
      </c>
      <c r="C1255" s="92"/>
      <c r="D1255" s="163"/>
      <c r="E1255" s="92"/>
      <c r="F1255" s="40"/>
    </row>
    <row r="1256" spans="1:6" outlineLevel="1" x14ac:dyDescent="0.25">
      <c r="A1256" s="117" t="s">
        <v>47</v>
      </c>
      <c r="B1256" s="18" t="s">
        <v>139</v>
      </c>
      <c r="C1256" s="92"/>
      <c r="D1256" s="163"/>
      <c r="E1256" s="92"/>
      <c r="F1256" s="40"/>
    </row>
    <row r="1257" spans="1:6" outlineLevel="1" x14ac:dyDescent="0.25">
      <c r="A1257" s="117" t="s">
        <v>47</v>
      </c>
      <c r="B1257" s="18" t="s">
        <v>22</v>
      </c>
      <c r="C1257" s="92"/>
      <c r="D1257" s="163"/>
      <c r="E1257" s="92"/>
      <c r="F1257" s="40"/>
    </row>
    <row r="1258" spans="1:6" outlineLevel="1" x14ac:dyDescent="0.25">
      <c r="A1258" s="117" t="s">
        <v>47</v>
      </c>
      <c r="B1258" s="18" t="s">
        <v>23</v>
      </c>
      <c r="C1258" s="92"/>
      <c r="D1258" s="163"/>
      <c r="E1258" s="92"/>
      <c r="F1258" s="40"/>
    </row>
    <row r="1259" spans="1:6" outlineLevel="1" x14ac:dyDescent="0.25">
      <c r="A1259" s="117" t="s">
        <v>47</v>
      </c>
      <c r="B1259" s="18" t="s">
        <v>24</v>
      </c>
      <c r="C1259" s="92"/>
      <c r="D1259" s="163"/>
      <c r="E1259" s="92"/>
      <c r="F1259" s="40"/>
    </row>
    <row r="1260" spans="1:6" outlineLevel="1" x14ac:dyDescent="0.25">
      <c r="A1260" s="117" t="s">
        <v>47</v>
      </c>
      <c r="B1260" s="18" t="s">
        <v>140</v>
      </c>
      <c r="C1260" s="92"/>
      <c r="D1260" s="163"/>
      <c r="E1260" s="92"/>
      <c r="F1260" s="40"/>
    </row>
    <row r="1261" spans="1:6" outlineLevel="1" x14ac:dyDescent="0.25">
      <c r="A1261" s="117" t="s">
        <v>47</v>
      </c>
      <c r="B1261" s="18" t="s">
        <v>141</v>
      </c>
      <c r="C1261" s="92"/>
      <c r="D1261" s="163"/>
      <c r="E1261" s="92"/>
      <c r="F1261" s="40"/>
    </row>
    <row r="1262" spans="1:6" outlineLevel="1" x14ac:dyDescent="0.25">
      <c r="A1262" s="117" t="s">
        <v>47</v>
      </c>
      <c r="B1262" s="18" t="s">
        <v>142</v>
      </c>
      <c r="C1262" s="92"/>
      <c r="D1262" s="163"/>
      <c r="E1262" s="92"/>
      <c r="F1262" s="40"/>
    </row>
    <row r="1263" spans="1:6" outlineLevel="1" x14ac:dyDescent="0.25">
      <c r="A1263" s="117" t="s">
        <v>47</v>
      </c>
      <c r="B1263" s="18" t="s">
        <v>27</v>
      </c>
      <c r="C1263" s="92"/>
      <c r="D1263" s="163"/>
      <c r="E1263" s="92"/>
      <c r="F1263" s="40"/>
    </row>
    <row r="1264" spans="1:6" outlineLevel="1" x14ac:dyDescent="0.25">
      <c r="A1264" s="117" t="s">
        <v>47</v>
      </c>
      <c r="B1264" s="18" t="s">
        <v>28</v>
      </c>
      <c r="C1264" s="92"/>
      <c r="D1264" s="163"/>
      <c r="E1264" s="92"/>
      <c r="F1264" s="40"/>
    </row>
    <row r="1265" spans="1:6" outlineLevel="1" x14ac:dyDescent="0.25">
      <c r="A1265" s="117" t="s">
        <v>47</v>
      </c>
      <c r="B1265" s="3" t="s">
        <v>29</v>
      </c>
      <c r="C1265" s="92"/>
      <c r="D1265" s="163"/>
      <c r="E1265" s="92"/>
      <c r="F1265" s="40"/>
    </row>
    <row r="1266" spans="1:6" outlineLevel="1" x14ac:dyDescent="0.25">
      <c r="A1266" s="118"/>
      <c r="B1266" s="41"/>
      <c r="C1266" s="99"/>
      <c r="D1266" s="170"/>
      <c r="E1266" s="99"/>
      <c r="F1266" s="42"/>
    </row>
    <row r="1267" spans="1:6" ht="15.75" outlineLevel="1" thickBot="1" x14ac:dyDescent="0.3">
      <c r="A1267" s="119" t="str">
        <f>+$A$3&amp;".3"</f>
        <v>A.3</v>
      </c>
      <c r="B1267" s="51" t="s">
        <v>291</v>
      </c>
      <c r="C1267" s="91" t="s">
        <v>0</v>
      </c>
      <c r="D1267" s="168" t="s">
        <v>316</v>
      </c>
      <c r="E1267" s="7" t="s">
        <v>304</v>
      </c>
      <c r="F1267" s="67" t="s">
        <v>298</v>
      </c>
    </row>
    <row r="1268" spans="1:6" ht="15.75" outlineLevel="1" thickTop="1" x14ac:dyDescent="0.25">
      <c r="A1268" s="76">
        <v>1</v>
      </c>
      <c r="B1268" s="44" t="s">
        <v>143</v>
      </c>
      <c r="C1268" s="99" t="s">
        <v>12</v>
      </c>
      <c r="D1268" s="171"/>
      <c r="E1268" s="99">
        <v>1</v>
      </c>
      <c r="F1268" s="36">
        <f t="shared" ref="F1268:F1278" si="16">D1268*E1268</f>
        <v>0</v>
      </c>
    </row>
    <row r="1269" spans="1:6" outlineLevel="1" x14ac:dyDescent="0.25">
      <c r="A1269" s="76">
        <v>2</v>
      </c>
      <c r="B1269" s="44" t="s">
        <v>144</v>
      </c>
      <c r="C1269" s="99" t="s">
        <v>12</v>
      </c>
      <c r="D1269" s="171"/>
      <c r="E1269" s="99">
        <v>1</v>
      </c>
      <c r="F1269" s="36">
        <f t="shared" si="16"/>
        <v>0</v>
      </c>
    </row>
    <row r="1270" spans="1:6" outlineLevel="1" x14ac:dyDescent="0.25">
      <c r="A1270" s="76">
        <v>3</v>
      </c>
      <c r="B1270" s="44" t="s">
        <v>145</v>
      </c>
      <c r="C1270" s="99" t="s">
        <v>12</v>
      </c>
      <c r="D1270" s="171"/>
      <c r="E1270" s="99">
        <v>1</v>
      </c>
      <c r="F1270" s="36">
        <f t="shared" si="16"/>
        <v>0</v>
      </c>
    </row>
    <row r="1271" spans="1:6" outlineLevel="1" x14ac:dyDescent="0.25">
      <c r="A1271" s="76">
        <v>4</v>
      </c>
      <c r="B1271" s="44" t="s">
        <v>14</v>
      </c>
      <c r="C1271" s="99" t="s">
        <v>1</v>
      </c>
      <c r="D1271" s="171"/>
      <c r="E1271" s="99">
        <v>1</v>
      </c>
      <c r="F1271" s="36">
        <f t="shared" si="16"/>
        <v>0</v>
      </c>
    </row>
    <row r="1272" spans="1:6" outlineLevel="1" x14ac:dyDescent="0.25">
      <c r="A1272" s="76">
        <v>5</v>
      </c>
      <c r="B1272" s="44" t="s">
        <v>146</v>
      </c>
      <c r="C1272" s="99" t="s">
        <v>10</v>
      </c>
      <c r="D1272" s="171"/>
      <c r="E1272" s="99">
        <v>1</v>
      </c>
      <c r="F1272" s="36">
        <f t="shared" si="16"/>
        <v>0</v>
      </c>
    </row>
    <row r="1273" spans="1:6" outlineLevel="1" x14ac:dyDescent="0.25">
      <c r="A1273" s="76">
        <v>6</v>
      </c>
      <c r="B1273" s="44" t="s">
        <v>147</v>
      </c>
      <c r="C1273" s="99" t="s">
        <v>10</v>
      </c>
      <c r="D1273" s="171"/>
      <c r="E1273" s="99">
        <v>1</v>
      </c>
      <c r="F1273" s="36">
        <f t="shared" si="16"/>
        <v>0</v>
      </c>
    </row>
    <row r="1274" spans="1:6" outlineLevel="1" x14ac:dyDescent="0.25">
      <c r="A1274" s="76">
        <v>7</v>
      </c>
      <c r="B1274" s="44" t="s">
        <v>148</v>
      </c>
      <c r="C1274" s="99" t="s">
        <v>10</v>
      </c>
      <c r="D1274" s="171"/>
      <c r="E1274" s="99">
        <v>1</v>
      </c>
      <c r="F1274" s="36">
        <f t="shared" si="16"/>
        <v>0</v>
      </c>
    </row>
    <row r="1275" spans="1:6" outlineLevel="1" x14ac:dyDescent="0.25">
      <c r="A1275" s="76">
        <v>8</v>
      </c>
      <c r="B1275" s="44" t="s">
        <v>149</v>
      </c>
      <c r="C1275" s="99" t="s">
        <v>10</v>
      </c>
      <c r="D1275" s="171"/>
      <c r="E1275" s="99">
        <v>1</v>
      </c>
      <c r="F1275" s="36">
        <f t="shared" si="16"/>
        <v>0</v>
      </c>
    </row>
    <row r="1276" spans="1:6" outlineLevel="1" x14ac:dyDescent="0.25">
      <c r="A1276" s="76">
        <v>9</v>
      </c>
      <c r="B1276" s="44" t="s">
        <v>150</v>
      </c>
      <c r="C1276" s="99" t="s">
        <v>10</v>
      </c>
      <c r="D1276" s="171"/>
      <c r="E1276" s="99">
        <v>1</v>
      </c>
      <c r="F1276" s="36">
        <f t="shared" si="16"/>
        <v>0</v>
      </c>
    </row>
    <row r="1277" spans="1:6" outlineLevel="1" x14ac:dyDescent="0.25">
      <c r="A1277" s="76">
        <v>10</v>
      </c>
      <c r="B1277" s="44" t="s">
        <v>151</v>
      </c>
      <c r="C1277" s="99" t="s">
        <v>10</v>
      </c>
      <c r="D1277" s="171"/>
      <c r="E1277" s="99">
        <v>1</v>
      </c>
      <c r="F1277" s="36">
        <f t="shared" si="16"/>
        <v>0</v>
      </c>
    </row>
    <row r="1278" spans="1:6" outlineLevel="1" x14ac:dyDescent="0.25">
      <c r="A1278" s="76">
        <v>11</v>
      </c>
      <c r="B1278" s="44" t="s">
        <v>152</v>
      </c>
      <c r="C1278" s="99" t="s">
        <v>10</v>
      </c>
      <c r="D1278" s="171"/>
      <c r="E1278" s="99">
        <v>1</v>
      </c>
      <c r="F1278" s="36">
        <f t="shared" si="16"/>
        <v>0</v>
      </c>
    </row>
    <row r="1279" spans="1:6" outlineLevel="1" x14ac:dyDescent="0.25">
      <c r="A1279" s="120"/>
      <c r="B1279" s="45"/>
      <c r="C1279" s="100"/>
      <c r="D1279" s="171"/>
      <c r="E1279" s="100"/>
      <c r="F1279" s="36"/>
    </row>
    <row r="1280" spans="1:6" x14ac:dyDescent="0.25">
      <c r="A1280" s="111" t="str">
        <f>+$A$3&amp;".3.28"</f>
        <v>A.3.28</v>
      </c>
      <c r="B1280" s="32" t="s">
        <v>3</v>
      </c>
      <c r="C1280" s="38"/>
      <c r="D1280" s="163"/>
      <c r="E1280" s="92"/>
      <c r="F1280" s="36">
        <f>SUM(F1268:F1279)</f>
        <v>0</v>
      </c>
    </row>
    <row r="1281" spans="1:11" outlineLevel="1" x14ac:dyDescent="0.25">
      <c r="A1281" s="111"/>
      <c r="B1281" s="32"/>
      <c r="C1281" s="38"/>
      <c r="D1281" s="163"/>
      <c r="E1281" s="92"/>
      <c r="F1281" s="42"/>
    </row>
    <row r="1282" spans="1:11" outlineLevel="1" x14ac:dyDescent="0.25">
      <c r="A1282" s="111"/>
      <c r="B1282" s="32"/>
      <c r="C1282" s="38"/>
      <c r="D1282" s="163"/>
      <c r="E1282" s="92"/>
      <c r="F1282" s="42"/>
    </row>
    <row r="1283" spans="1:11" outlineLevel="1" x14ac:dyDescent="0.25">
      <c r="A1283" s="111"/>
      <c r="B1283" s="32"/>
      <c r="C1283" s="38"/>
      <c r="D1283" s="163"/>
      <c r="E1283" s="92"/>
      <c r="F1283" s="42"/>
    </row>
    <row r="1284" spans="1:11" outlineLevel="1" x14ac:dyDescent="0.25">
      <c r="A1284" s="111"/>
      <c r="B1284" s="32"/>
      <c r="C1284" s="38"/>
      <c r="D1284" s="163"/>
      <c r="E1284" s="92"/>
      <c r="F1284" s="42"/>
    </row>
    <row r="1285" spans="1:11" outlineLevel="1" x14ac:dyDescent="0.25">
      <c r="A1285" s="111"/>
      <c r="B1285" s="3" t="s">
        <v>292</v>
      </c>
      <c r="C1285" s="38"/>
      <c r="D1285" s="163"/>
      <c r="E1285" s="92"/>
      <c r="F1285" s="42"/>
    </row>
    <row r="1286" spans="1:11" outlineLevel="1" x14ac:dyDescent="0.25">
      <c r="A1286" s="111"/>
      <c r="B1286" s="3" t="s">
        <v>293</v>
      </c>
      <c r="C1286" s="38"/>
      <c r="D1286" s="163"/>
      <c r="E1286" s="92"/>
      <c r="F1286" s="42"/>
    </row>
    <row r="1287" spans="1:11" outlineLevel="1" x14ac:dyDescent="0.25">
      <c r="A1287" s="111"/>
      <c r="B1287" s="3" t="s">
        <v>294</v>
      </c>
      <c r="C1287" s="38"/>
      <c r="D1287" s="163"/>
      <c r="E1287" s="92"/>
      <c r="F1287" s="42"/>
    </row>
    <row r="1288" spans="1:11" outlineLevel="1" x14ac:dyDescent="0.25">
      <c r="A1288" s="111"/>
      <c r="B1288" s="3" t="s">
        <v>295</v>
      </c>
      <c r="C1288" s="38"/>
      <c r="D1288" s="163"/>
      <c r="E1288" s="92"/>
      <c r="F1288" s="42"/>
    </row>
    <row r="1289" spans="1:11" outlineLevel="1" x14ac:dyDescent="0.25">
      <c r="A1289" s="111"/>
      <c r="B1289" s="3" t="s">
        <v>296</v>
      </c>
      <c r="C1289" s="38"/>
      <c r="D1289" s="163"/>
      <c r="E1289" s="92"/>
      <c r="F1289" s="42"/>
    </row>
    <row r="1290" spans="1:11" ht="7.5" customHeight="1" outlineLevel="1" x14ac:dyDescent="0.25">
      <c r="A1290" s="111"/>
      <c r="C1290" s="38"/>
      <c r="D1290" s="163"/>
      <c r="E1290" s="92"/>
      <c r="F1290" s="42"/>
    </row>
    <row r="1291" spans="1:11" outlineLevel="1" x14ac:dyDescent="0.25">
      <c r="A1291" s="111"/>
      <c r="B1291" s="32"/>
      <c r="C1291" s="38"/>
      <c r="D1291" s="163"/>
      <c r="E1291" s="92"/>
      <c r="F1291" s="42"/>
    </row>
    <row r="1292" spans="1:11" outlineLevel="1" x14ac:dyDescent="0.25">
      <c r="A1292" s="109"/>
    </row>
    <row r="1293" spans="1:11" outlineLevel="1" x14ac:dyDescent="0.25">
      <c r="A1293" s="76"/>
      <c r="B1293" s="34" t="s">
        <v>44</v>
      </c>
      <c r="C1293" s="97"/>
      <c r="D1293" s="169" t="s">
        <v>8</v>
      </c>
      <c r="E1293" s="35" t="s">
        <v>45</v>
      </c>
      <c r="F1293" s="36" t="s">
        <v>4</v>
      </c>
    </row>
    <row r="1294" spans="1:11" ht="30" x14ac:dyDescent="0.25">
      <c r="A1294" s="76" t="str">
        <f>+$A$3&amp;".1.29"</f>
        <v>A.1.29</v>
      </c>
      <c r="B1294" s="44" t="s">
        <v>284</v>
      </c>
      <c r="C1294" s="98" t="s">
        <v>164</v>
      </c>
      <c r="D1294" s="169"/>
      <c r="E1294" s="37">
        <v>2</v>
      </c>
      <c r="F1294" s="36">
        <f>+D1294*E1294</f>
        <v>0</v>
      </c>
      <c r="I1294" s="77"/>
      <c r="J1294" s="79"/>
      <c r="K1294" s="79"/>
    </row>
    <row r="1295" spans="1:11" outlineLevel="1" x14ac:dyDescent="0.25">
      <c r="A1295" s="109"/>
      <c r="B1295" s="39"/>
      <c r="C1295" s="38"/>
      <c r="D1295" s="163"/>
      <c r="E1295" s="92"/>
      <c r="F1295" s="40"/>
    </row>
    <row r="1296" spans="1:11" outlineLevel="1" x14ac:dyDescent="0.25">
      <c r="A1296" s="109"/>
      <c r="B1296" s="58" t="s">
        <v>359</v>
      </c>
      <c r="C1296" s="38"/>
      <c r="D1296" s="163"/>
      <c r="E1296" s="92"/>
      <c r="F1296" s="40"/>
    </row>
    <row r="1297" spans="1:6" outlineLevel="1" x14ac:dyDescent="0.25">
      <c r="A1297" s="109"/>
      <c r="B1297" s="58" t="s">
        <v>137</v>
      </c>
      <c r="C1297" s="38"/>
      <c r="D1297" s="163"/>
      <c r="E1297" s="92"/>
      <c r="F1297" s="40"/>
    </row>
    <row r="1298" spans="1:6" outlineLevel="1" x14ac:dyDescent="0.25">
      <c r="A1298" s="109"/>
      <c r="B1298" s="39"/>
      <c r="C1298" s="38"/>
      <c r="D1298" s="163"/>
      <c r="E1298" s="92"/>
      <c r="F1298" s="40"/>
    </row>
    <row r="1299" spans="1:6" outlineLevel="1" x14ac:dyDescent="0.25">
      <c r="A1299" s="109"/>
      <c r="B1299" s="59" t="s">
        <v>42</v>
      </c>
      <c r="C1299" s="92"/>
      <c r="D1299" s="163"/>
      <c r="E1299" s="92"/>
      <c r="F1299" s="40"/>
    </row>
    <row r="1300" spans="1:6" outlineLevel="1" x14ac:dyDescent="0.25">
      <c r="A1300" s="109"/>
      <c r="B1300" s="60"/>
      <c r="C1300" s="92"/>
      <c r="D1300" s="163"/>
      <c r="E1300" s="92"/>
      <c r="F1300" s="40"/>
    </row>
    <row r="1301" spans="1:6" outlineLevel="1" x14ac:dyDescent="0.25">
      <c r="A1301" s="117" t="s">
        <v>47</v>
      </c>
      <c r="B1301" s="18" t="s">
        <v>20</v>
      </c>
      <c r="C1301" s="92"/>
      <c r="D1301" s="163"/>
      <c r="E1301" s="92"/>
      <c r="F1301" s="40"/>
    </row>
    <row r="1302" spans="1:6" outlineLevel="1" x14ac:dyDescent="0.25">
      <c r="A1302" s="117" t="s">
        <v>47</v>
      </c>
      <c r="B1302" s="18" t="s">
        <v>108</v>
      </c>
      <c r="C1302" s="92"/>
      <c r="D1302" s="163"/>
      <c r="E1302" s="92"/>
      <c r="F1302" s="40"/>
    </row>
    <row r="1303" spans="1:6" outlineLevel="1" x14ac:dyDescent="0.25">
      <c r="A1303" s="117" t="s">
        <v>47</v>
      </c>
      <c r="B1303" s="18" t="s">
        <v>139</v>
      </c>
      <c r="C1303" s="92"/>
      <c r="D1303" s="163"/>
      <c r="E1303" s="92"/>
      <c r="F1303" s="40"/>
    </row>
    <row r="1304" spans="1:6" outlineLevel="1" x14ac:dyDescent="0.25">
      <c r="A1304" s="117" t="s">
        <v>47</v>
      </c>
      <c r="B1304" s="18" t="s">
        <v>22</v>
      </c>
      <c r="C1304" s="92"/>
      <c r="D1304" s="163"/>
      <c r="E1304" s="92"/>
      <c r="F1304" s="40"/>
    </row>
    <row r="1305" spans="1:6" outlineLevel="1" x14ac:dyDescent="0.25">
      <c r="A1305" s="117" t="s">
        <v>47</v>
      </c>
      <c r="B1305" s="18" t="s">
        <v>23</v>
      </c>
      <c r="C1305" s="92"/>
      <c r="D1305" s="163"/>
      <c r="E1305" s="92"/>
      <c r="F1305" s="40"/>
    </row>
    <row r="1306" spans="1:6" outlineLevel="1" x14ac:dyDescent="0.25">
      <c r="A1306" s="117" t="s">
        <v>47</v>
      </c>
      <c r="B1306" s="18" t="s">
        <v>24</v>
      </c>
      <c r="C1306" s="92"/>
      <c r="D1306" s="163"/>
      <c r="E1306" s="92"/>
      <c r="F1306" s="40"/>
    </row>
    <row r="1307" spans="1:6" outlineLevel="1" x14ac:dyDescent="0.25">
      <c r="A1307" s="117" t="s">
        <v>47</v>
      </c>
      <c r="B1307" s="18" t="s">
        <v>140</v>
      </c>
      <c r="C1307" s="92"/>
      <c r="D1307" s="163"/>
      <c r="E1307" s="92"/>
      <c r="F1307" s="40"/>
    </row>
    <row r="1308" spans="1:6" outlineLevel="1" x14ac:dyDescent="0.25">
      <c r="A1308" s="117" t="s">
        <v>47</v>
      </c>
      <c r="B1308" s="18" t="s">
        <v>141</v>
      </c>
      <c r="C1308" s="92"/>
      <c r="D1308" s="163"/>
      <c r="E1308" s="92"/>
      <c r="F1308" s="40"/>
    </row>
    <row r="1309" spans="1:6" outlineLevel="1" x14ac:dyDescent="0.25">
      <c r="A1309" s="117" t="s">
        <v>47</v>
      </c>
      <c r="B1309" s="18" t="s">
        <v>142</v>
      </c>
      <c r="C1309" s="92"/>
      <c r="D1309" s="163"/>
      <c r="E1309" s="92"/>
      <c r="F1309" s="40"/>
    </row>
    <row r="1310" spans="1:6" outlineLevel="1" x14ac:dyDescent="0.25">
      <c r="A1310" s="117" t="s">
        <v>47</v>
      </c>
      <c r="B1310" s="18" t="s">
        <v>27</v>
      </c>
      <c r="C1310" s="92"/>
      <c r="D1310" s="163"/>
      <c r="E1310" s="92"/>
      <c r="F1310" s="40"/>
    </row>
    <row r="1311" spans="1:6" outlineLevel="1" x14ac:dyDescent="0.25">
      <c r="A1311" s="117" t="s">
        <v>47</v>
      </c>
      <c r="B1311" s="18" t="s">
        <v>28</v>
      </c>
      <c r="C1311" s="92"/>
      <c r="D1311" s="163"/>
      <c r="E1311" s="92"/>
      <c r="F1311" s="40"/>
    </row>
    <row r="1312" spans="1:6" outlineLevel="1" x14ac:dyDescent="0.25">
      <c r="A1312" s="117" t="s">
        <v>47</v>
      </c>
      <c r="B1312" s="3" t="s">
        <v>29</v>
      </c>
      <c r="C1312" s="92"/>
      <c r="D1312" s="163"/>
      <c r="E1312" s="92"/>
      <c r="F1312" s="40"/>
    </row>
    <row r="1313" spans="1:6" outlineLevel="1" x14ac:dyDescent="0.25">
      <c r="A1313" s="118"/>
      <c r="B1313" s="41"/>
      <c r="C1313" s="99"/>
      <c r="D1313" s="170"/>
      <c r="E1313" s="99"/>
      <c r="F1313" s="42"/>
    </row>
    <row r="1314" spans="1:6" ht="15.75" outlineLevel="1" thickBot="1" x14ac:dyDescent="0.3">
      <c r="A1314" s="119" t="str">
        <f>+$A$3&amp;".3"</f>
        <v>A.3</v>
      </c>
      <c r="B1314" s="51" t="s">
        <v>291</v>
      </c>
      <c r="C1314" s="91" t="s">
        <v>0</v>
      </c>
      <c r="D1314" s="168" t="s">
        <v>316</v>
      </c>
      <c r="E1314" s="7" t="s">
        <v>304</v>
      </c>
      <c r="F1314" s="67" t="s">
        <v>298</v>
      </c>
    </row>
    <row r="1315" spans="1:6" ht="15.75" outlineLevel="1" thickTop="1" x14ac:dyDescent="0.25">
      <c r="A1315" s="76">
        <v>1</v>
      </c>
      <c r="B1315" s="44" t="s">
        <v>172</v>
      </c>
      <c r="C1315" s="99" t="s">
        <v>12</v>
      </c>
      <c r="D1315" s="171"/>
      <c r="E1315" s="99">
        <v>1</v>
      </c>
      <c r="F1315" s="36">
        <f t="shared" ref="F1315:F1325" si="17">D1315*E1315</f>
        <v>0</v>
      </c>
    </row>
    <row r="1316" spans="1:6" outlineLevel="1" x14ac:dyDescent="0.25">
      <c r="A1316" s="76">
        <v>2</v>
      </c>
      <c r="B1316" s="44" t="s">
        <v>173</v>
      </c>
      <c r="C1316" s="99" t="s">
        <v>12</v>
      </c>
      <c r="D1316" s="171"/>
      <c r="E1316" s="99">
        <v>1</v>
      </c>
      <c r="F1316" s="36">
        <f t="shared" si="17"/>
        <v>0</v>
      </c>
    </row>
    <row r="1317" spans="1:6" outlineLevel="1" x14ac:dyDescent="0.25">
      <c r="A1317" s="76">
        <v>3</v>
      </c>
      <c r="B1317" s="44" t="s">
        <v>174</v>
      </c>
      <c r="C1317" s="99" t="s">
        <v>12</v>
      </c>
      <c r="D1317" s="171"/>
      <c r="E1317" s="99">
        <v>1</v>
      </c>
      <c r="F1317" s="36">
        <f t="shared" si="17"/>
        <v>0</v>
      </c>
    </row>
    <row r="1318" spans="1:6" outlineLevel="1" x14ac:dyDescent="0.25">
      <c r="A1318" s="76">
        <v>4</v>
      </c>
      <c r="B1318" s="44" t="s">
        <v>14</v>
      </c>
      <c r="C1318" s="99" t="s">
        <v>1</v>
      </c>
      <c r="D1318" s="171"/>
      <c r="E1318" s="99">
        <v>1</v>
      </c>
      <c r="F1318" s="36">
        <f t="shared" si="17"/>
        <v>0</v>
      </c>
    </row>
    <row r="1319" spans="1:6" outlineLevel="1" x14ac:dyDescent="0.25">
      <c r="A1319" s="76">
        <v>5</v>
      </c>
      <c r="B1319" s="44" t="s">
        <v>146</v>
      </c>
      <c r="C1319" s="99" t="s">
        <v>10</v>
      </c>
      <c r="D1319" s="171"/>
      <c r="E1319" s="99">
        <v>1</v>
      </c>
      <c r="F1319" s="36">
        <f t="shared" si="17"/>
        <v>0</v>
      </c>
    </row>
    <row r="1320" spans="1:6" outlineLevel="1" x14ac:dyDescent="0.25">
      <c r="A1320" s="76">
        <v>6</v>
      </c>
      <c r="B1320" s="44" t="s">
        <v>147</v>
      </c>
      <c r="C1320" s="99" t="s">
        <v>10</v>
      </c>
      <c r="D1320" s="171"/>
      <c r="E1320" s="99">
        <v>1</v>
      </c>
      <c r="F1320" s="36">
        <f t="shared" si="17"/>
        <v>0</v>
      </c>
    </row>
    <row r="1321" spans="1:6" outlineLevel="1" x14ac:dyDescent="0.25">
      <c r="A1321" s="76">
        <v>7</v>
      </c>
      <c r="B1321" s="44" t="s">
        <v>148</v>
      </c>
      <c r="C1321" s="99" t="s">
        <v>10</v>
      </c>
      <c r="D1321" s="171"/>
      <c r="E1321" s="99">
        <v>1</v>
      </c>
      <c r="F1321" s="36">
        <f t="shared" si="17"/>
        <v>0</v>
      </c>
    </row>
    <row r="1322" spans="1:6" outlineLevel="1" x14ac:dyDescent="0.25">
      <c r="A1322" s="76">
        <v>8</v>
      </c>
      <c r="B1322" s="44" t="s">
        <v>149</v>
      </c>
      <c r="C1322" s="99" t="s">
        <v>10</v>
      </c>
      <c r="D1322" s="171"/>
      <c r="E1322" s="99">
        <v>1</v>
      </c>
      <c r="F1322" s="36">
        <f t="shared" si="17"/>
        <v>0</v>
      </c>
    </row>
    <row r="1323" spans="1:6" outlineLevel="1" x14ac:dyDescent="0.25">
      <c r="A1323" s="76">
        <v>9</v>
      </c>
      <c r="B1323" s="44" t="s">
        <v>150</v>
      </c>
      <c r="C1323" s="99" t="s">
        <v>10</v>
      </c>
      <c r="D1323" s="171"/>
      <c r="E1323" s="99">
        <v>1</v>
      </c>
      <c r="F1323" s="36">
        <f t="shared" si="17"/>
        <v>0</v>
      </c>
    </row>
    <row r="1324" spans="1:6" outlineLevel="1" x14ac:dyDescent="0.25">
      <c r="A1324" s="76">
        <v>10</v>
      </c>
      <c r="B1324" s="44" t="s">
        <v>151</v>
      </c>
      <c r="C1324" s="99" t="s">
        <v>10</v>
      </c>
      <c r="D1324" s="171"/>
      <c r="E1324" s="99">
        <v>1</v>
      </c>
      <c r="F1324" s="36">
        <f t="shared" si="17"/>
        <v>0</v>
      </c>
    </row>
    <row r="1325" spans="1:6" outlineLevel="1" x14ac:dyDescent="0.25">
      <c r="A1325" s="76">
        <v>11</v>
      </c>
      <c r="B1325" s="44" t="s">
        <v>152</v>
      </c>
      <c r="C1325" s="99" t="s">
        <v>10</v>
      </c>
      <c r="D1325" s="171"/>
      <c r="E1325" s="99">
        <v>1</v>
      </c>
      <c r="F1325" s="36">
        <f t="shared" si="17"/>
        <v>0</v>
      </c>
    </row>
    <row r="1326" spans="1:6" outlineLevel="1" x14ac:dyDescent="0.25">
      <c r="A1326" s="120"/>
      <c r="B1326" s="45"/>
      <c r="C1326" s="100"/>
      <c r="D1326" s="171"/>
      <c r="E1326" s="100"/>
      <c r="F1326" s="36"/>
    </row>
    <row r="1327" spans="1:6" x14ac:dyDescent="0.25">
      <c r="A1327" s="111" t="str">
        <f>+$A$3&amp;".3.29"</f>
        <v>A.3.29</v>
      </c>
      <c r="B1327" s="32" t="s">
        <v>3</v>
      </c>
      <c r="C1327" s="38"/>
      <c r="D1327" s="163"/>
      <c r="E1327" s="92"/>
      <c r="F1327" s="36">
        <f>SUM(F1315:F1326)</f>
        <v>0</v>
      </c>
    </row>
    <row r="1328" spans="1:6" outlineLevel="1" x14ac:dyDescent="0.25">
      <c r="A1328" s="111"/>
      <c r="B1328" s="32"/>
      <c r="C1328" s="38"/>
      <c r="D1328" s="163"/>
      <c r="E1328" s="92"/>
      <c r="F1328" s="42"/>
    </row>
    <row r="1329" spans="1:11" outlineLevel="1" x14ac:dyDescent="0.25">
      <c r="A1329" s="111"/>
      <c r="B1329" s="32"/>
      <c r="C1329" s="38"/>
      <c r="D1329" s="163"/>
      <c r="E1329" s="92"/>
      <c r="F1329" s="42"/>
    </row>
    <row r="1330" spans="1:11" outlineLevel="1" x14ac:dyDescent="0.25">
      <c r="A1330" s="111"/>
      <c r="B1330" s="32"/>
      <c r="C1330" s="38"/>
      <c r="D1330" s="163"/>
      <c r="E1330" s="92"/>
      <c r="F1330" s="42"/>
    </row>
    <row r="1331" spans="1:11" outlineLevel="1" x14ac:dyDescent="0.25">
      <c r="A1331" s="111"/>
      <c r="B1331" s="32"/>
      <c r="C1331" s="38"/>
      <c r="D1331" s="163"/>
      <c r="E1331" s="92"/>
      <c r="F1331" s="42"/>
    </row>
    <row r="1332" spans="1:11" outlineLevel="1" x14ac:dyDescent="0.25">
      <c r="A1332" s="111"/>
      <c r="B1332" s="3" t="s">
        <v>292</v>
      </c>
      <c r="C1332" s="38"/>
      <c r="D1332" s="163"/>
      <c r="E1332" s="92"/>
      <c r="F1332" s="42"/>
    </row>
    <row r="1333" spans="1:11" outlineLevel="1" x14ac:dyDescent="0.25">
      <c r="A1333" s="111"/>
      <c r="B1333" s="3" t="s">
        <v>293</v>
      </c>
      <c r="C1333" s="38"/>
      <c r="D1333" s="163"/>
      <c r="E1333" s="92"/>
      <c r="F1333" s="42"/>
    </row>
    <row r="1334" spans="1:11" outlineLevel="1" x14ac:dyDescent="0.25">
      <c r="A1334" s="111"/>
      <c r="B1334" s="3" t="s">
        <v>294</v>
      </c>
      <c r="C1334" s="38"/>
      <c r="D1334" s="163"/>
      <c r="E1334" s="92"/>
      <c r="F1334" s="42"/>
    </row>
    <row r="1335" spans="1:11" outlineLevel="1" x14ac:dyDescent="0.25">
      <c r="A1335" s="111"/>
      <c r="B1335" s="3" t="s">
        <v>295</v>
      </c>
      <c r="C1335" s="38"/>
      <c r="D1335" s="163"/>
      <c r="E1335" s="92"/>
      <c r="F1335" s="42"/>
    </row>
    <row r="1336" spans="1:11" outlineLevel="1" x14ac:dyDescent="0.25">
      <c r="A1336" s="111"/>
      <c r="B1336" s="3" t="s">
        <v>296</v>
      </c>
      <c r="C1336" s="38"/>
      <c r="D1336" s="163"/>
      <c r="E1336" s="92"/>
      <c r="F1336" s="42"/>
    </row>
    <row r="1337" spans="1:11" ht="7.5" customHeight="1" outlineLevel="1" x14ac:dyDescent="0.25">
      <c r="A1337" s="111"/>
      <c r="C1337" s="38"/>
      <c r="D1337" s="163"/>
      <c r="E1337" s="92"/>
      <c r="F1337" s="42"/>
    </row>
    <row r="1338" spans="1:11" outlineLevel="1" x14ac:dyDescent="0.25">
      <c r="A1338" s="111"/>
      <c r="B1338" s="32"/>
      <c r="C1338" s="38"/>
      <c r="D1338" s="163"/>
      <c r="E1338" s="92"/>
      <c r="F1338" s="42"/>
    </row>
    <row r="1339" spans="1:11" outlineLevel="1" x14ac:dyDescent="0.25">
      <c r="A1339" s="109"/>
      <c r="B1339" s="39"/>
    </row>
    <row r="1340" spans="1:11" outlineLevel="1" x14ac:dyDescent="0.25">
      <c r="A1340" s="76"/>
      <c r="B1340" s="34" t="s">
        <v>44</v>
      </c>
      <c r="C1340" s="97"/>
      <c r="D1340" s="169" t="s">
        <v>8</v>
      </c>
      <c r="E1340" s="35" t="s">
        <v>45</v>
      </c>
      <c r="F1340" s="36" t="s">
        <v>4</v>
      </c>
    </row>
    <row r="1341" spans="1:11" ht="30" x14ac:dyDescent="0.25">
      <c r="A1341" s="76" t="str">
        <f>+$A$3&amp;".1.30"</f>
        <v>A.1.30</v>
      </c>
      <c r="B1341" s="44" t="s">
        <v>285</v>
      </c>
      <c r="C1341" s="98" t="s">
        <v>164</v>
      </c>
      <c r="D1341" s="169"/>
      <c r="E1341" s="37">
        <v>2</v>
      </c>
      <c r="F1341" s="36">
        <f>+D1341*E1341</f>
        <v>0</v>
      </c>
      <c r="I1341" s="77"/>
      <c r="J1341" s="79"/>
      <c r="K1341" s="79"/>
    </row>
    <row r="1342" spans="1:11" outlineLevel="1" x14ac:dyDescent="0.25">
      <c r="A1342" s="109"/>
      <c r="B1342" s="39"/>
      <c r="C1342" s="38"/>
      <c r="D1342" s="163"/>
      <c r="E1342" s="92"/>
      <c r="F1342" s="40"/>
    </row>
    <row r="1343" spans="1:11" outlineLevel="1" x14ac:dyDescent="0.25">
      <c r="A1343" s="109"/>
      <c r="B1343" s="58" t="s">
        <v>184</v>
      </c>
      <c r="C1343" s="38"/>
      <c r="D1343" s="163"/>
      <c r="E1343" s="92"/>
      <c r="F1343" s="40"/>
    </row>
    <row r="1344" spans="1:11" outlineLevel="1" x14ac:dyDescent="0.25">
      <c r="A1344" s="109"/>
      <c r="B1344" s="58" t="s">
        <v>137</v>
      </c>
      <c r="C1344" s="38"/>
      <c r="D1344" s="163"/>
      <c r="E1344" s="92"/>
      <c r="F1344" s="40"/>
    </row>
    <row r="1345" spans="1:6" outlineLevel="1" x14ac:dyDescent="0.25">
      <c r="A1345" s="109"/>
      <c r="B1345" s="39"/>
      <c r="C1345" s="38"/>
      <c r="D1345" s="163"/>
      <c r="E1345" s="92"/>
      <c r="F1345" s="40"/>
    </row>
    <row r="1346" spans="1:6" outlineLevel="1" x14ac:dyDescent="0.25">
      <c r="A1346" s="109"/>
      <c r="B1346" s="59" t="s">
        <v>42</v>
      </c>
      <c r="C1346" s="92"/>
      <c r="D1346" s="163"/>
      <c r="E1346" s="92"/>
      <c r="F1346" s="40"/>
    </row>
    <row r="1347" spans="1:6" outlineLevel="1" x14ac:dyDescent="0.25">
      <c r="A1347" s="109"/>
      <c r="B1347" s="60"/>
      <c r="C1347" s="92"/>
      <c r="D1347" s="163"/>
      <c r="E1347" s="92"/>
      <c r="F1347" s="40"/>
    </row>
    <row r="1348" spans="1:6" outlineLevel="1" x14ac:dyDescent="0.25">
      <c r="A1348" s="117" t="s">
        <v>47</v>
      </c>
      <c r="B1348" s="18" t="s">
        <v>20</v>
      </c>
      <c r="C1348" s="92"/>
      <c r="D1348" s="163"/>
      <c r="E1348" s="92"/>
      <c r="F1348" s="40"/>
    </row>
    <row r="1349" spans="1:6" outlineLevel="1" x14ac:dyDescent="0.25">
      <c r="A1349" s="117" t="s">
        <v>47</v>
      </c>
      <c r="B1349" s="18" t="s">
        <v>108</v>
      </c>
      <c r="C1349" s="92"/>
      <c r="D1349" s="163"/>
      <c r="E1349" s="92"/>
      <c r="F1349" s="40"/>
    </row>
    <row r="1350" spans="1:6" outlineLevel="1" x14ac:dyDescent="0.25">
      <c r="A1350" s="117" t="s">
        <v>47</v>
      </c>
      <c r="B1350" s="18" t="s">
        <v>139</v>
      </c>
      <c r="C1350" s="92"/>
      <c r="D1350" s="163"/>
      <c r="E1350" s="92"/>
      <c r="F1350" s="40"/>
    </row>
    <row r="1351" spans="1:6" outlineLevel="1" x14ac:dyDescent="0.25">
      <c r="A1351" s="117" t="s">
        <v>47</v>
      </c>
      <c r="B1351" s="18" t="s">
        <v>22</v>
      </c>
      <c r="C1351" s="92"/>
      <c r="D1351" s="163"/>
      <c r="E1351" s="92"/>
      <c r="F1351" s="40"/>
    </row>
    <row r="1352" spans="1:6" outlineLevel="1" x14ac:dyDescent="0.25">
      <c r="A1352" s="117" t="s">
        <v>47</v>
      </c>
      <c r="B1352" s="18" t="s">
        <v>23</v>
      </c>
      <c r="C1352" s="92"/>
      <c r="D1352" s="163"/>
      <c r="E1352" s="92"/>
      <c r="F1352" s="40"/>
    </row>
    <row r="1353" spans="1:6" outlineLevel="1" x14ac:dyDescent="0.25">
      <c r="A1353" s="117" t="s">
        <v>47</v>
      </c>
      <c r="B1353" s="18" t="s">
        <v>24</v>
      </c>
      <c r="C1353" s="92"/>
      <c r="D1353" s="163"/>
      <c r="E1353" s="92"/>
      <c r="F1353" s="40"/>
    </row>
    <row r="1354" spans="1:6" outlineLevel="1" x14ac:dyDescent="0.25">
      <c r="A1354" s="117" t="s">
        <v>47</v>
      </c>
      <c r="B1354" s="18" t="s">
        <v>140</v>
      </c>
      <c r="C1354" s="92"/>
      <c r="D1354" s="163"/>
      <c r="E1354" s="92"/>
      <c r="F1354" s="40"/>
    </row>
    <row r="1355" spans="1:6" outlineLevel="1" x14ac:dyDescent="0.25">
      <c r="A1355" s="117" t="s">
        <v>47</v>
      </c>
      <c r="B1355" s="18" t="s">
        <v>141</v>
      </c>
      <c r="C1355" s="92"/>
      <c r="D1355" s="163"/>
      <c r="E1355" s="92"/>
      <c r="F1355" s="40"/>
    </row>
    <row r="1356" spans="1:6" outlineLevel="1" x14ac:dyDescent="0.25">
      <c r="A1356" s="117" t="s">
        <v>47</v>
      </c>
      <c r="B1356" s="18" t="s">
        <v>142</v>
      </c>
      <c r="C1356" s="92"/>
      <c r="D1356" s="163"/>
      <c r="E1356" s="92"/>
      <c r="F1356" s="40"/>
    </row>
    <row r="1357" spans="1:6" outlineLevel="1" x14ac:dyDescent="0.25">
      <c r="A1357" s="117" t="s">
        <v>47</v>
      </c>
      <c r="B1357" s="18" t="s">
        <v>27</v>
      </c>
      <c r="C1357" s="92"/>
      <c r="D1357" s="163"/>
      <c r="E1357" s="92"/>
      <c r="F1357" s="40"/>
    </row>
    <row r="1358" spans="1:6" outlineLevel="1" x14ac:dyDescent="0.25">
      <c r="A1358" s="117" t="s">
        <v>47</v>
      </c>
      <c r="B1358" s="18" t="s">
        <v>28</v>
      </c>
      <c r="C1358" s="92"/>
      <c r="D1358" s="163"/>
      <c r="E1358" s="92"/>
      <c r="F1358" s="40"/>
    </row>
    <row r="1359" spans="1:6" outlineLevel="1" x14ac:dyDescent="0.25">
      <c r="A1359" s="117" t="s">
        <v>47</v>
      </c>
      <c r="B1359" s="3" t="s">
        <v>29</v>
      </c>
      <c r="C1359" s="92"/>
      <c r="D1359" s="163"/>
      <c r="E1359" s="92"/>
      <c r="F1359" s="40"/>
    </row>
    <row r="1360" spans="1:6" outlineLevel="1" x14ac:dyDescent="0.25">
      <c r="A1360" s="118"/>
      <c r="B1360" s="41"/>
      <c r="C1360" s="99"/>
      <c r="D1360" s="170"/>
      <c r="E1360" s="99"/>
      <c r="F1360" s="42"/>
    </row>
    <row r="1361" spans="1:6" ht="15.75" outlineLevel="1" thickBot="1" x14ac:dyDescent="0.3">
      <c r="A1361" s="119" t="str">
        <f>+$A$3&amp;".3"</f>
        <v>A.3</v>
      </c>
      <c r="B1361" s="51" t="s">
        <v>291</v>
      </c>
      <c r="C1361" s="91" t="s">
        <v>0</v>
      </c>
      <c r="D1361" s="168" t="s">
        <v>316</v>
      </c>
      <c r="E1361" s="7" t="s">
        <v>304</v>
      </c>
      <c r="F1361" s="67" t="s">
        <v>298</v>
      </c>
    </row>
    <row r="1362" spans="1:6" ht="15.75" outlineLevel="1" thickTop="1" x14ac:dyDescent="0.25">
      <c r="A1362" s="76">
        <v>1</v>
      </c>
      <c r="B1362" s="44" t="s">
        <v>172</v>
      </c>
      <c r="C1362" s="99" t="s">
        <v>12</v>
      </c>
      <c r="D1362" s="171"/>
      <c r="E1362" s="99">
        <v>1</v>
      </c>
      <c r="F1362" s="36">
        <f t="shared" ref="F1362:F1372" si="18">D1362*E1362</f>
        <v>0</v>
      </c>
    </row>
    <row r="1363" spans="1:6" outlineLevel="1" x14ac:dyDescent="0.25">
      <c r="A1363" s="76">
        <v>2</v>
      </c>
      <c r="B1363" s="44" t="s">
        <v>173</v>
      </c>
      <c r="C1363" s="99" t="s">
        <v>12</v>
      </c>
      <c r="D1363" s="171"/>
      <c r="E1363" s="99">
        <v>1</v>
      </c>
      <c r="F1363" s="36">
        <f t="shared" si="18"/>
        <v>0</v>
      </c>
    </row>
    <row r="1364" spans="1:6" outlineLevel="1" x14ac:dyDescent="0.25">
      <c r="A1364" s="76">
        <v>3</v>
      </c>
      <c r="B1364" s="44" t="s">
        <v>174</v>
      </c>
      <c r="C1364" s="99" t="s">
        <v>12</v>
      </c>
      <c r="D1364" s="171"/>
      <c r="E1364" s="99">
        <v>1</v>
      </c>
      <c r="F1364" s="36">
        <f t="shared" si="18"/>
        <v>0</v>
      </c>
    </row>
    <row r="1365" spans="1:6" outlineLevel="1" x14ac:dyDescent="0.25">
      <c r="A1365" s="76">
        <v>4</v>
      </c>
      <c r="B1365" s="44" t="s">
        <v>14</v>
      </c>
      <c r="C1365" s="99" t="s">
        <v>1</v>
      </c>
      <c r="D1365" s="171"/>
      <c r="E1365" s="99">
        <v>1</v>
      </c>
      <c r="F1365" s="36">
        <f t="shared" si="18"/>
        <v>0</v>
      </c>
    </row>
    <row r="1366" spans="1:6" outlineLevel="1" x14ac:dyDescent="0.25">
      <c r="A1366" s="76">
        <v>5</v>
      </c>
      <c r="B1366" s="44" t="s">
        <v>146</v>
      </c>
      <c r="C1366" s="99" t="s">
        <v>10</v>
      </c>
      <c r="D1366" s="171"/>
      <c r="E1366" s="99">
        <v>1</v>
      </c>
      <c r="F1366" s="36">
        <f t="shared" si="18"/>
        <v>0</v>
      </c>
    </row>
    <row r="1367" spans="1:6" outlineLevel="1" x14ac:dyDescent="0.25">
      <c r="A1367" s="76">
        <v>6</v>
      </c>
      <c r="B1367" s="44" t="s">
        <v>147</v>
      </c>
      <c r="C1367" s="99" t="s">
        <v>10</v>
      </c>
      <c r="D1367" s="171"/>
      <c r="E1367" s="99">
        <v>1</v>
      </c>
      <c r="F1367" s="36">
        <f t="shared" si="18"/>
        <v>0</v>
      </c>
    </row>
    <row r="1368" spans="1:6" outlineLevel="1" x14ac:dyDescent="0.25">
      <c r="A1368" s="76">
        <v>7</v>
      </c>
      <c r="B1368" s="44" t="s">
        <v>148</v>
      </c>
      <c r="C1368" s="99" t="s">
        <v>10</v>
      </c>
      <c r="D1368" s="171"/>
      <c r="E1368" s="99">
        <v>1</v>
      </c>
      <c r="F1368" s="36">
        <f t="shared" si="18"/>
        <v>0</v>
      </c>
    </row>
    <row r="1369" spans="1:6" outlineLevel="1" x14ac:dyDescent="0.25">
      <c r="A1369" s="76">
        <v>8</v>
      </c>
      <c r="B1369" s="44" t="s">
        <v>149</v>
      </c>
      <c r="C1369" s="99" t="s">
        <v>10</v>
      </c>
      <c r="D1369" s="171"/>
      <c r="E1369" s="99">
        <v>1</v>
      </c>
      <c r="F1369" s="36">
        <f t="shared" si="18"/>
        <v>0</v>
      </c>
    </row>
    <row r="1370" spans="1:6" outlineLevel="1" x14ac:dyDescent="0.25">
      <c r="A1370" s="76">
        <v>9</v>
      </c>
      <c r="B1370" s="44" t="s">
        <v>150</v>
      </c>
      <c r="C1370" s="99" t="s">
        <v>10</v>
      </c>
      <c r="D1370" s="171"/>
      <c r="E1370" s="99">
        <v>1</v>
      </c>
      <c r="F1370" s="36">
        <f t="shared" si="18"/>
        <v>0</v>
      </c>
    </row>
    <row r="1371" spans="1:6" outlineLevel="1" x14ac:dyDescent="0.25">
      <c r="A1371" s="76">
        <v>10</v>
      </c>
      <c r="B1371" s="44" t="s">
        <v>151</v>
      </c>
      <c r="C1371" s="99" t="s">
        <v>10</v>
      </c>
      <c r="D1371" s="171"/>
      <c r="E1371" s="99">
        <v>1</v>
      </c>
      <c r="F1371" s="36">
        <f t="shared" si="18"/>
        <v>0</v>
      </c>
    </row>
    <row r="1372" spans="1:6" outlineLevel="1" x14ac:dyDescent="0.25">
      <c r="A1372" s="76">
        <v>11</v>
      </c>
      <c r="B1372" s="44" t="s">
        <v>152</v>
      </c>
      <c r="C1372" s="99" t="s">
        <v>10</v>
      </c>
      <c r="D1372" s="171"/>
      <c r="E1372" s="99">
        <v>1</v>
      </c>
      <c r="F1372" s="36">
        <f t="shared" si="18"/>
        <v>0</v>
      </c>
    </row>
    <row r="1373" spans="1:6" outlineLevel="1" x14ac:dyDescent="0.25">
      <c r="A1373" s="120"/>
      <c r="B1373" s="45"/>
      <c r="C1373" s="100"/>
      <c r="D1373" s="171"/>
      <c r="E1373" s="100"/>
      <c r="F1373" s="36"/>
    </row>
    <row r="1374" spans="1:6" x14ac:dyDescent="0.25">
      <c r="A1374" s="111" t="str">
        <f>+$A$3&amp;".3.30"</f>
        <v>A.3.30</v>
      </c>
      <c r="B1374" s="32" t="s">
        <v>3</v>
      </c>
      <c r="C1374" s="38"/>
      <c r="D1374" s="163"/>
      <c r="E1374" s="92"/>
      <c r="F1374" s="36">
        <f>SUM(F1362:F1373)</f>
        <v>0</v>
      </c>
    </row>
    <row r="1375" spans="1:6" outlineLevel="1" x14ac:dyDescent="0.25">
      <c r="A1375" s="111"/>
      <c r="B1375" s="32"/>
      <c r="C1375" s="38"/>
      <c r="D1375" s="163"/>
      <c r="E1375" s="92"/>
      <c r="F1375" s="42"/>
    </row>
    <row r="1376" spans="1:6" outlineLevel="1" x14ac:dyDescent="0.25">
      <c r="A1376" s="111"/>
      <c r="B1376" s="32"/>
      <c r="C1376" s="38"/>
      <c r="D1376" s="163"/>
      <c r="E1376" s="92"/>
      <c r="F1376" s="42"/>
    </row>
    <row r="1377" spans="1:11" outlineLevel="1" x14ac:dyDescent="0.25">
      <c r="A1377" s="111"/>
      <c r="B1377" s="32"/>
      <c r="C1377" s="38"/>
      <c r="D1377" s="163"/>
      <c r="E1377" s="92"/>
      <c r="F1377" s="42"/>
    </row>
    <row r="1378" spans="1:11" outlineLevel="1" x14ac:dyDescent="0.25">
      <c r="A1378" s="111"/>
      <c r="B1378" s="32"/>
      <c r="C1378" s="38"/>
      <c r="D1378" s="163"/>
      <c r="E1378" s="92"/>
      <c r="F1378" s="42"/>
    </row>
    <row r="1379" spans="1:11" outlineLevel="1" x14ac:dyDescent="0.25">
      <c r="A1379" s="111"/>
      <c r="B1379" s="3" t="s">
        <v>292</v>
      </c>
      <c r="C1379" s="38"/>
      <c r="D1379" s="163"/>
      <c r="E1379" s="92"/>
      <c r="F1379" s="42"/>
    </row>
    <row r="1380" spans="1:11" outlineLevel="1" x14ac:dyDescent="0.25">
      <c r="A1380" s="111"/>
      <c r="B1380" s="3" t="s">
        <v>293</v>
      </c>
      <c r="C1380" s="38"/>
      <c r="D1380" s="163"/>
      <c r="E1380" s="92"/>
      <c r="F1380" s="42"/>
    </row>
    <row r="1381" spans="1:11" outlineLevel="1" x14ac:dyDescent="0.25">
      <c r="A1381" s="111"/>
      <c r="B1381" s="3" t="s">
        <v>294</v>
      </c>
      <c r="C1381" s="38"/>
      <c r="D1381" s="163"/>
      <c r="E1381" s="92"/>
      <c r="F1381" s="42"/>
    </row>
    <row r="1382" spans="1:11" outlineLevel="1" x14ac:dyDescent="0.25">
      <c r="A1382" s="111"/>
      <c r="B1382" s="3" t="s">
        <v>295</v>
      </c>
      <c r="C1382" s="38"/>
      <c r="D1382" s="163"/>
      <c r="E1382" s="92"/>
      <c r="F1382" s="42"/>
    </row>
    <row r="1383" spans="1:11" outlineLevel="1" x14ac:dyDescent="0.25">
      <c r="A1383" s="111"/>
      <c r="B1383" s="3" t="s">
        <v>296</v>
      </c>
      <c r="C1383" s="38"/>
      <c r="D1383" s="163"/>
      <c r="E1383" s="92"/>
      <c r="F1383" s="42"/>
    </row>
    <row r="1384" spans="1:11" ht="7.5" customHeight="1" outlineLevel="1" x14ac:dyDescent="0.25">
      <c r="A1384" s="111"/>
      <c r="C1384" s="38"/>
      <c r="D1384" s="163"/>
      <c r="E1384" s="92"/>
      <c r="F1384" s="42"/>
    </row>
    <row r="1385" spans="1:11" outlineLevel="1" x14ac:dyDescent="0.25">
      <c r="A1385" s="109"/>
    </row>
    <row r="1386" spans="1:11" outlineLevel="1" x14ac:dyDescent="0.25">
      <c r="A1386" s="109"/>
      <c r="B1386" s="39"/>
      <c r="C1386" s="38"/>
      <c r="D1386" s="163"/>
      <c r="E1386" s="92"/>
      <c r="F1386" s="40"/>
    </row>
    <row r="1387" spans="1:11" outlineLevel="1" x14ac:dyDescent="0.25">
      <c r="A1387" s="109"/>
    </row>
    <row r="1388" spans="1:11" outlineLevel="1" x14ac:dyDescent="0.25">
      <c r="A1388" s="76"/>
      <c r="B1388" s="25" t="s">
        <v>44</v>
      </c>
      <c r="C1388" s="94"/>
      <c r="D1388" s="153" t="s">
        <v>8</v>
      </c>
      <c r="E1388" s="14" t="s">
        <v>45</v>
      </c>
      <c r="F1388" s="9" t="s">
        <v>4</v>
      </c>
    </row>
    <row r="1389" spans="1:11" ht="90" x14ac:dyDescent="0.25">
      <c r="A1389" s="76" t="str">
        <f>+$A$3&amp;".1.31.2"</f>
        <v>A.1.31.2</v>
      </c>
      <c r="B1389" s="11" t="s">
        <v>334</v>
      </c>
      <c r="C1389" s="95" t="s">
        <v>164</v>
      </c>
      <c r="D1389" s="153"/>
      <c r="E1389" s="21">
        <v>2</v>
      </c>
      <c r="F1389" s="9">
        <f>+D1389*E1389</f>
        <v>0</v>
      </c>
      <c r="I1389" s="77"/>
      <c r="J1389" s="79"/>
      <c r="K1389" s="79"/>
    </row>
    <row r="1390" spans="1:11" ht="45" x14ac:dyDescent="0.25">
      <c r="A1390" s="76" t="str">
        <f>+$A$3&amp;".1.31.2"</f>
        <v>A.1.31.2</v>
      </c>
      <c r="B1390" s="11" t="s">
        <v>357</v>
      </c>
      <c r="C1390" s="95" t="s">
        <v>164</v>
      </c>
      <c r="D1390" s="153"/>
      <c r="E1390" s="21">
        <v>1</v>
      </c>
      <c r="F1390" s="9">
        <f>+D1390*E1390</f>
        <v>0</v>
      </c>
      <c r="I1390" s="77"/>
      <c r="J1390" s="79"/>
      <c r="K1390" s="79"/>
    </row>
    <row r="1391" spans="1:11" ht="9.75" customHeight="1" x14ac:dyDescent="0.25">
      <c r="A1391" s="109"/>
      <c r="B1391" s="8"/>
      <c r="C1391" s="14"/>
      <c r="D1391" s="153"/>
      <c r="E1391" s="86"/>
      <c r="F1391" s="9"/>
    </row>
    <row r="1392" spans="1:11" x14ac:dyDescent="0.25">
      <c r="A1392" s="76" t="str">
        <f>+$A$3&amp;".1.31"</f>
        <v>A.1.31</v>
      </c>
      <c r="F1392" s="40">
        <f>+F1389+F1390</f>
        <v>0</v>
      </c>
    </row>
    <row r="1393" spans="1:3" ht="9" customHeight="1" outlineLevel="1" x14ac:dyDescent="0.25">
      <c r="A1393" s="76"/>
    </row>
    <row r="1394" spans="1:3" outlineLevel="1" x14ac:dyDescent="0.25">
      <c r="A1394" s="109"/>
      <c r="B1394" s="58" t="s">
        <v>46</v>
      </c>
    </row>
    <row r="1395" spans="1:3" outlineLevel="1" x14ac:dyDescent="0.25">
      <c r="A1395" s="109"/>
      <c r="B1395" s="12" t="s">
        <v>361</v>
      </c>
    </row>
    <row r="1396" spans="1:3" ht="8.25" customHeight="1" outlineLevel="1" x14ac:dyDescent="0.25">
      <c r="A1396" s="109"/>
    </row>
    <row r="1397" spans="1:3" outlineLevel="1" x14ac:dyDescent="0.25">
      <c r="A1397" s="109"/>
      <c r="B1397" s="53" t="s">
        <v>42</v>
      </c>
      <c r="C1397" s="64"/>
    </row>
    <row r="1398" spans="1:3" outlineLevel="1" x14ac:dyDescent="0.25">
      <c r="A1398" s="109"/>
      <c r="B1398" s="16"/>
      <c r="C1398" s="64"/>
    </row>
    <row r="1399" spans="1:3" outlineLevel="1" x14ac:dyDescent="0.25">
      <c r="A1399" s="109" t="s">
        <v>18</v>
      </c>
      <c r="B1399" s="53" t="s">
        <v>336</v>
      </c>
    </row>
    <row r="1400" spans="1:3" outlineLevel="1" x14ac:dyDescent="0.25">
      <c r="A1400" s="117" t="s">
        <v>47</v>
      </c>
      <c r="B1400" s="18" t="s">
        <v>20</v>
      </c>
      <c r="C1400" s="64"/>
    </row>
    <row r="1401" spans="1:3" outlineLevel="1" x14ac:dyDescent="0.25">
      <c r="A1401" s="117" t="s">
        <v>47</v>
      </c>
      <c r="B1401" s="18" t="s">
        <v>21</v>
      </c>
      <c r="C1401" s="64"/>
    </row>
    <row r="1402" spans="1:3" outlineLevel="1" x14ac:dyDescent="0.25">
      <c r="A1402" s="117" t="s">
        <v>47</v>
      </c>
      <c r="B1402" s="18" t="s">
        <v>22</v>
      </c>
      <c r="C1402" s="64"/>
    </row>
    <row r="1403" spans="1:3" outlineLevel="1" x14ac:dyDescent="0.25">
      <c r="A1403" s="117" t="s">
        <v>47</v>
      </c>
      <c r="B1403" s="18" t="s">
        <v>23</v>
      </c>
      <c r="C1403" s="64"/>
    </row>
    <row r="1404" spans="1:3" outlineLevel="1" x14ac:dyDescent="0.25">
      <c r="A1404" s="117" t="s">
        <v>47</v>
      </c>
      <c r="B1404" s="18" t="s">
        <v>24</v>
      </c>
      <c r="C1404" s="64"/>
    </row>
    <row r="1405" spans="1:3" outlineLevel="1" x14ac:dyDescent="0.25">
      <c r="A1405" s="117" t="s">
        <v>47</v>
      </c>
      <c r="B1405" s="18" t="s">
        <v>25</v>
      </c>
      <c r="C1405" s="64"/>
    </row>
    <row r="1406" spans="1:3" outlineLevel="1" x14ac:dyDescent="0.25">
      <c r="A1406" s="117" t="s">
        <v>47</v>
      </c>
      <c r="B1406" s="18" t="s">
        <v>26</v>
      </c>
      <c r="C1406" s="64"/>
    </row>
    <row r="1407" spans="1:3" outlineLevel="1" x14ac:dyDescent="0.25">
      <c r="A1407" s="117" t="s">
        <v>47</v>
      </c>
      <c r="B1407" s="18" t="s">
        <v>27</v>
      </c>
      <c r="C1407" s="64"/>
    </row>
    <row r="1408" spans="1:3" outlineLevel="1" x14ac:dyDescent="0.25">
      <c r="A1408" s="117" t="s">
        <v>47</v>
      </c>
      <c r="B1408" s="18" t="s">
        <v>28</v>
      </c>
      <c r="C1408" s="64"/>
    </row>
    <row r="1409" spans="1:3" outlineLevel="1" x14ac:dyDescent="0.25">
      <c r="A1409" s="117" t="s">
        <v>47</v>
      </c>
      <c r="B1409" s="18" t="s">
        <v>29</v>
      </c>
      <c r="C1409" s="64"/>
    </row>
    <row r="1410" spans="1:3" outlineLevel="1" x14ac:dyDescent="0.25">
      <c r="A1410" s="117" t="s">
        <v>47</v>
      </c>
      <c r="B1410" s="18" t="s">
        <v>337</v>
      </c>
      <c r="C1410" s="64"/>
    </row>
    <row r="1411" spans="1:3" ht="6.75" customHeight="1" outlineLevel="1" x14ac:dyDescent="0.25">
      <c r="A1411" s="121"/>
      <c r="B1411" s="18"/>
      <c r="C1411" s="64"/>
    </row>
    <row r="1412" spans="1:3" outlineLevel="1" x14ac:dyDescent="0.25">
      <c r="A1412" s="109" t="s">
        <v>30</v>
      </c>
      <c r="B1412" s="55" t="s">
        <v>335</v>
      </c>
    </row>
    <row r="1413" spans="1:3" outlineLevel="1" x14ac:dyDescent="0.25">
      <c r="A1413" s="117" t="s">
        <v>47</v>
      </c>
      <c r="B1413" s="18" t="s">
        <v>32</v>
      </c>
      <c r="C1413" s="64"/>
    </row>
    <row r="1414" spans="1:3" outlineLevel="1" x14ac:dyDescent="0.25">
      <c r="A1414" s="117" t="s">
        <v>47</v>
      </c>
      <c r="B1414" s="18" t="s">
        <v>33</v>
      </c>
      <c r="C1414" s="64"/>
    </row>
    <row r="1415" spans="1:3" outlineLevel="1" x14ac:dyDescent="0.25">
      <c r="A1415" s="117" t="s">
        <v>47</v>
      </c>
      <c r="B1415" s="18" t="s">
        <v>34</v>
      </c>
      <c r="C1415" s="64"/>
    </row>
    <row r="1416" spans="1:3" outlineLevel="1" x14ac:dyDescent="0.25">
      <c r="A1416" s="117" t="s">
        <v>47</v>
      </c>
      <c r="B1416" s="18" t="s">
        <v>35</v>
      </c>
      <c r="C1416" s="64"/>
    </row>
    <row r="1417" spans="1:3" outlineLevel="1" x14ac:dyDescent="0.25">
      <c r="A1417" s="117" t="s">
        <v>47</v>
      </c>
      <c r="B1417" s="18" t="s">
        <v>36</v>
      </c>
      <c r="C1417" s="64"/>
    </row>
    <row r="1418" spans="1:3" outlineLevel="1" x14ac:dyDescent="0.25">
      <c r="A1418" s="117" t="s">
        <v>47</v>
      </c>
      <c r="B1418" s="18" t="s">
        <v>37</v>
      </c>
      <c r="C1418" s="64"/>
    </row>
    <row r="1419" spans="1:3" outlineLevel="1" x14ac:dyDescent="0.25">
      <c r="A1419" s="117" t="s">
        <v>47</v>
      </c>
      <c r="B1419" s="18" t="s">
        <v>38</v>
      </c>
      <c r="C1419" s="64"/>
    </row>
    <row r="1420" spans="1:3" outlineLevel="1" x14ac:dyDescent="0.25">
      <c r="A1420" s="117" t="s">
        <v>47</v>
      </c>
      <c r="B1420" s="18" t="s">
        <v>39</v>
      </c>
      <c r="C1420" s="64"/>
    </row>
    <row r="1421" spans="1:3" outlineLevel="1" x14ac:dyDescent="0.25">
      <c r="A1421" s="117" t="s">
        <v>47</v>
      </c>
      <c r="B1421" s="18" t="s">
        <v>40</v>
      </c>
      <c r="C1421" s="64"/>
    </row>
    <row r="1422" spans="1:3" outlineLevel="1" x14ac:dyDescent="0.25">
      <c r="A1422" s="117" t="s">
        <v>47</v>
      </c>
      <c r="B1422" s="18" t="s">
        <v>41</v>
      </c>
      <c r="C1422" s="64"/>
    </row>
    <row r="1423" spans="1:3" outlineLevel="1" x14ac:dyDescent="0.25">
      <c r="A1423" s="117" t="s">
        <v>47</v>
      </c>
      <c r="B1423" s="18" t="s">
        <v>29</v>
      </c>
      <c r="C1423" s="64"/>
    </row>
    <row r="1424" spans="1:3" outlineLevel="1" x14ac:dyDescent="0.25">
      <c r="A1424" s="117" t="s">
        <v>47</v>
      </c>
      <c r="B1424" s="18" t="s">
        <v>337</v>
      </c>
      <c r="C1424" s="64"/>
    </row>
    <row r="1425" spans="1:11" ht="7.5" customHeight="1" outlineLevel="1" x14ac:dyDescent="0.25">
      <c r="A1425" s="117"/>
      <c r="B1425" s="18"/>
      <c r="C1425" s="64"/>
    </row>
    <row r="1426" spans="1:11" outlineLevel="1" x14ac:dyDescent="0.25">
      <c r="A1426" s="109" t="s">
        <v>341</v>
      </c>
      <c r="B1426" s="56" t="s">
        <v>342</v>
      </c>
    </row>
    <row r="1427" spans="1:11" outlineLevel="1" x14ac:dyDescent="0.25">
      <c r="A1427" s="117" t="s">
        <v>47</v>
      </c>
      <c r="B1427" s="18" t="s">
        <v>64</v>
      </c>
      <c r="C1427" s="64"/>
    </row>
    <row r="1428" spans="1:11" s="46" customFormat="1" outlineLevel="1" x14ac:dyDescent="0.25">
      <c r="A1428" s="117" t="s">
        <v>47</v>
      </c>
      <c r="B1428" s="61" t="s">
        <v>302</v>
      </c>
      <c r="C1428" s="64"/>
      <c r="D1428" s="157"/>
      <c r="E1428" s="64"/>
      <c r="F1428" s="4"/>
      <c r="G1428" s="1"/>
      <c r="H1428" s="1"/>
      <c r="I1428" s="1"/>
      <c r="J1428" s="1"/>
      <c r="K1428" s="1"/>
    </row>
    <row r="1429" spans="1:11" outlineLevel="1" x14ac:dyDescent="0.25">
      <c r="A1429" s="117" t="s">
        <v>47</v>
      </c>
      <c r="B1429" s="18" t="s">
        <v>65</v>
      </c>
      <c r="C1429" s="64"/>
    </row>
    <row r="1430" spans="1:11" outlineLevel="1" x14ac:dyDescent="0.25">
      <c r="A1430" s="117" t="s">
        <v>47</v>
      </c>
      <c r="B1430" s="18" t="s">
        <v>66</v>
      </c>
      <c r="C1430" s="64"/>
    </row>
    <row r="1431" spans="1:11" outlineLevel="1" x14ac:dyDescent="0.25">
      <c r="A1431" s="117" t="s">
        <v>47</v>
      </c>
      <c r="B1431" s="18" t="s">
        <v>67</v>
      </c>
      <c r="C1431" s="64"/>
    </row>
    <row r="1432" spans="1:11" outlineLevel="1" x14ac:dyDescent="0.25">
      <c r="A1432" s="117" t="s">
        <v>47</v>
      </c>
      <c r="B1432" s="18" t="s">
        <v>68</v>
      </c>
      <c r="C1432" s="64"/>
    </row>
    <row r="1433" spans="1:11" ht="30" outlineLevel="1" x14ac:dyDescent="0.25">
      <c r="A1433" s="117" t="s">
        <v>47</v>
      </c>
      <c r="B1433" s="18" t="s">
        <v>343</v>
      </c>
      <c r="C1433" s="64"/>
    </row>
    <row r="1434" spans="1:11" outlineLevel="1" x14ac:dyDescent="0.25">
      <c r="A1434" s="121"/>
      <c r="B1434" s="18"/>
      <c r="C1434" s="64"/>
    </row>
    <row r="1435" spans="1:11" outlineLevel="1" x14ac:dyDescent="0.25">
      <c r="A1435" s="118"/>
      <c r="B1435" s="28"/>
      <c r="C1435" s="93"/>
      <c r="D1435" s="167"/>
      <c r="E1435" s="93"/>
      <c r="F1435" s="23"/>
    </row>
    <row r="1436" spans="1:11" ht="15.75" outlineLevel="1" thickBot="1" x14ac:dyDescent="0.3">
      <c r="A1436" s="119" t="str">
        <f>+$A$3&amp;".3"</f>
        <v>A.3</v>
      </c>
      <c r="B1436" s="51" t="s">
        <v>291</v>
      </c>
      <c r="C1436" s="91" t="s">
        <v>0</v>
      </c>
      <c r="D1436" s="168" t="s">
        <v>316</v>
      </c>
      <c r="E1436" s="7" t="s">
        <v>304</v>
      </c>
      <c r="F1436" s="67" t="s">
        <v>298</v>
      </c>
    </row>
    <row r="1437" spans="1:11" ht="15.75" outlineLevel="1" thickTop="1" x14ac:dyDescent="0.25">
      <c r="A1437" s="76">
        <v>1</v>
      </c>
      <c r="B1437" s="44" t="s">
        <v>9</v>
      </c>
      <c r="C1437" s="93" t="s">
        <v>10</v>
      </c>
      <c r="D1437" s="165"/>
      <c r="E1437" s="93">
        <v>1</v>
      </c>
      <c r="F1437" s="9">
        <f t="shared" ref="F1437:F1448" si="19">D1437*E1437</f>
        <v>0</v>
      </c>
    </row>
    <row r="1438" spans="1:11" outlineLevel="1" x14ac:dyDescent="0.25">
      <c r="A1438" s="76">
        <v>2</v>
      </c>
      <c r="B1438" s="44" t="s">
        <v>48</v>
      </c>
      <c r="C1438" s="93" t="s">
        <v>12</v>
      </c>
      <c r="D1438" s="165"/>
      <c r="E1438" s="93">
        <v>10</v>
      </c>
      <c r="F1438" s="9">
        <f t="shared" si="19"/>
        <v>0</v>
      </c>
    </row>
    <row r="1439" spans="1:11" outlineLevel="1" x14ac:dyDescent="0.25">
      <c r="A1439" s="76">
        <v>3</v>
      </c>
      <c r="B1439" s="44" t="s">
        <v>13</v>
      </c>
      <c r="C1439" s="93" t="s">
        <v>1</v>
      </c>
      <c r="D1439" s="165"/>
      <c r="E1439" s="93">
        <v>5</v>
      </c>
      <c r="F1439" s="9">
        <f t="shared" si="19"/>
        <v>0</v>
      </c>
    </row>
    <row r="1440" spans="1:11" outlineLevel="1" x14ac:dyDescent="0.25">
      <c r="A1440" s="76">
        <v>4</v>
      </c>
      <c r="B1440" s="44" t="s">
        <v>14</v>
      </c>
      <c r="C1440" s="93" t="s">
        <v>1</v>
      </c>
      <c r="D1440" s="165"/>
      <c r="E1440" s="93">
        <v>10</v>
      </c>
      <c r="F1440" s="9">
        <f t="shared" si="19"/>
        <v>0</v>
      </c>
    </row>
    <row r="1441" spans="1:6" outlineLevel="1" x14ac:dyDescent="0.25">
      <c r="A1441" s="76">
        <v>5</v>
      </c>
      <c r="B1441" s="44" t="s">
        <v>372</v>
      </c>
      <c r="C1441" s="93" t="s">
        <v>164</v>
      </c>
      <c r="D1441" s="165"/>
      <c r="E1441" s="93">
        <v>1</v>
      </c>
      <c r="F1441" s="9">
        <v>0</v>
      </c>
    </row>
    <row r="1442" spans="1:6" outlineLevel="1" x14ac:dyDescent="0.25">
      <c r="A1442" s="76">
        <v>6</v>
      </c>
      <c r="B1442" s="44" t="s">
        <v>383</v>
      </c>
      <c r="C1442" s="93" t="s">
        <v>10</v>
      </c>
      <c r="D1442" s="165"/>
      <c r="E1442" s="93">
        <v>1</v>
      </c>
      <c r="F1442" s="9">
        <v>0</v>
      </c>
    </row>
    <row r="1443" spans="1:6" outlineLevel="1" x14ac:dyDescent="0.25">
      <c r="A1443" s="76">
        <v>7</v>
      </c>
      <c r="B1443" s="44" t="s">
        <v>373</v>
      </c>
      <c r="C1443" s="93" t="s">
        <v>10</v>
      </c>
      <c r="D1443" s="165"/>
      <c r="E1443" s="93">
        <v>1</v>
      </c>
      <c r="F1443" s="9">
        <v>0</v>
      </c>
    </row>
    <row r="1444" spans="1:6" outlineLevel="1" x14ac:dyDescent="0.25">
      <c r="A1444" s="76">
        <v>8</v>
      </c>
      <c r="B1444" s="44" t="s">
        <v>374</v>
      </c>
      <c r="C1444" s="93" t="s">
        <v>10</v>
      </c>
      <c r="D1444" s="165"/>
      <c r="E1444" s="93">
        <v>1</v>
      </c>
      <c r="F1444" s="9">
        <v>0</v>
      </c>
    </row>
    <row r="1445" spans="1:6" outlineLevel="1" x14ac:dyDescent="0.25">
      <c r="A1445" s="76">
        <v>9</v>
      </c>
      <c r="B1445" s="44" t="s">
        <v>340</v>
      </c>
      <c r="C1445" s="93" t="s">
        <v>10</v>
      </c>
      <c r="D1445" s="165"/>
      <c r="E1445" s="93">
        <v>1</v>
      </c>
      <c r="F1445" s="9">
        <f t="shared" si="19"/>
        <v>0</v>
      </c>
    </row>
    <row r="1446" spans="1:6" outlineLevel="1" x14ac:dyDescent="0.25">
      <c r="A1446" s="76">
        <v>10</v>
      </c>
      <c r="B1446" s="44" t="s">
        <v>338</v>
      </c>
      <c r="C1446" s="93" t="s">
        <v>10</v>
      </c>
      <c r="D1446" s="165"/>
      <c r="E1446" s="93">
        <v>1</v>
      </c>
      <c r="F1446" s="9">
        <f t="shared" si="19"/>
        <v>0</v>
      </c>
    </row>
    <row r="1447" spans="1:6" outlineLevel="1" x14ac:dyDescent="0.25">
      <c r="A1447" s="76">
        <v>11</v>
      </c>
      <c r="B1447" s="44" t="s">
        <v>339</v>
      </c>
      <c r="C1447" s="93" t="s">
        <v>10</v>
      </c>
      <c r="D1447" s="165"/>
      <c r="E1447" s="93">
        <v>1</v>
      </c>
      <c r="F1447" s="9">
        <f t="shared" si="19"/>
        <v>0</v>
      </c>
    </row>
    <row r="1448" spans="1:6" outlineLevel="1" x14ac:dyDescent="0.25">
      <c r="A1448" s="76">
        <v>12</v>
      </c>
      <c r="B1448" s="29" t="s">
        <v>371</v>
      </c>
      <c r="C1448" s="93" t="s">
        <v>10</v>
      </c>
      <c r="D1448" s="165"/>
      <c r="E1448" s="93">
        <v>1</v>
      </c>
      <c r="F1448" s="9">
        <f t="shared" si="19"/>
        <v>0</v>
      </c>
    </row>
    <row r="1449" spans="1:6" outlineLevel="1" x14ac:dyDescent="0.25">
      <c r="A1449" s="120"/>
      <c r="B1449" s="30"/>
      <c r="C1449" s="96"/>
      <c r="D1449" s="165"/>
      <c r="E1449" s="96"/>
      <c r="F1449" s="9"/>
    </row>
    <row r="1450" spans="1:6" x14ac:dyDescent="0.25">
      <c r="A1450" s="111" t="str">
        <f>+$A$3&amp;".3.31"</f>
        <v>A.3.31</v>
      </c>
      <c r="B1450" s="32" t="s">
        <v>3</v>
      </c>
      <c r="F1450" s="9">
        <f>SUM(F1437:F1449)</f>
        <v>0</v>
      </c>
    </row>
    <row r="1451" spans="1:6" outlineLevel="1" x14ac:dyDescent="0.25">
      <c r="A1451" s="111"/>
      <c r="B1451" s="32"/>
      <c r="C1451" s="38"/>
      <c r="D1451" s="163"/>
      <c r="E1451" s="92"/>
      <c r="F1451" s="42"/>
    </row>
    <row r="1452" spans="1:6" outlineLevel="1" x14ac:dyDescent="0.25">
      <c r="A1452" s="111"/>
      <c r="B1452" s="32"/>
      <c r="C1452" s="38"/>
      <c r="D1452" s="163"/>
      <c r="E1452" s="92"/>
      <c r="F1452" s="42"/>
    </row>
    <row r="1453" spans="1:6" outlineLevel="1" x14ac:dyDescent="0.25">
      <c r="A1453" s="111"/>
      <c r="B1453" s="32"/>
      <c r="C1453" s="38"/>
      <c r="D1453" s="163"/>
      <c r="E1453" s="92"/>
      <c r="F1453" s="42"/>
    </row>
    <row r="1454" spans="1:6" outlineLevel="1" x14ac:dyDescent="0.25">
      <c r="A1454" s="111"/>
      <c r="B1454" s="32"/>
      <c r="C1454" s="38"/>
      <c r="D1454" s="163"/>
      <c r="E1454" s="92"/>
      <c r="F1454" s="42"/>
    </row>
    <row r="1455" spans="1:6" outlineLevel="1" x14ac:dyDescent="0.25">
      <c r="A1455" s="111"/>
      <c r="B1455" s="3" t="s">
        <v>292</v>
      </c>
      <c r="C1455" s="38"/>
      <c r="D1455" s="163"/>
      <c r="E1455" s="92"/>
      <c r="F1455" s="42"/>
    </row>
    <row r="1456" spans="1:6" outlineLevel="1" x14ac:dyDescent="0.25">
      <c r="A1456" s="111"/>
      <c r="B1456" s="3" t="s">
        <v>293</v>
      </c>
      <c r="C1456" s="38"/>
      <c r="D1456" s="163"/>
      <c r="E1456" s="92"/>
      <c r="F1456" s="42"/>
    </row>
    <row r="1457" spans="1:11" outlineLevel="1" x14ac:dyDescent="0.25">
      <c r="A1457" s="111"/>
      <c r="B1457" s="3" t="s">
        <v>294</v>
      </c>
      <c r="C1457" s="38"/>
      <c r="D1457" s="163"/>
      <c r="E1457" s="92"/>
      <c r="F1457" s="42"/>
    </row>
    <row r="1458" spans="1:11" outlineLevel="1" x14ac:dyDescent="0.25">
      <c r="A1458" s="111"/>
      <c r="B1458" s="3" t="s">
        <v>295</v>
      </c>
      <c r="C1458" s="38"/>
      <c r="D1458" s="163"/>
      <c r="E1458" s="92"/>
      <c r="F1458" s="42"/>
    </row>
    <row r="1459" spans="1:11" outlineLevel="1" x14ac:dyDescent="0.25">
      <c r="A1459" s="111"/>
      <c r="B1459" s="3" t="s">
        <v>296</v>
      </c>
      <c r="C1459" s="38"/>
      <c r="D1459" s="163"/>
      <c r="E1459" s="92"/>
      <c r="F1459" s="42"/>
    </row>
    <row r="1460" spans="1:11" ht="7.5" customHeight="1" outlineLevel="1" x14ac:dyDescent="0.25">
      <c r="A1460" s="111"/>
      <c r="C1460" s="38"/>
      <c r="D1460" s="163"/>
      <c r="E1460" s="92"/>
      <c r="F1460" s="42"/>
    </row>
    <row r="1461" spans="1:11" outlineLevel="1" x14ac:dyDescent="0.25">
      <c r="A1461" s="112"/>
      <c r="B1461" s="32"/>
      <c r="C1461" s="38"/>
      <c r="D1461" s="163"/>
      <c r="E1461" s="92"/>
      <c r="F1461" s="42"/>
    </row>
    <row r="1462" spans="1:11" outlineLevel="1" x14ac:dyDescent="0.25">
      <c r="A1462" s="109"/>
    </row>
    <row r="1463" spans="1:11" outlineLevel="1" x14ac:dyDescent="0.25">
      <c r="A1463" s="109"/>
    </row>
    <row r="1464" spans="1:11" outlineLevel="1" x14ac:dyDescent="0.25">
      <c r="A1464" s="76"/>
      <c r="B1464" s="25" t="s">
        <v>44</v>
      </c>
      <c r="C1464" s="94"/>
      <c r="D1464" s="153" t="s">
        <v>8</v>
      </c>
      <c r="E1464" s="14" t="s">
        <v>45</v>
      </c>
      <c r="F1464" s="9" t="s">
        <v>4</v>
      </c>
    </row>
    <row r="1465" spans="1:11" ht="45" x14ac:dyDescent="0.25">
      <c r="A1465" s="76" t="str">
        <f>+$A$3&amp;".1.32.2"</f>
        <v>A.1.32.2</v>
      </c>
      <c r="B1465" s="11" t="s">
        <v>358</v>
      </c>
      <c r="C1465" s="95" t="s">
        <v>164</v>
      </c>
      <c r="D1465" s="153"/>
      <c r="E1465" s="37">
        <v>1</v>
      </c>
      <c r="F1465" s="9">
        <f>+D1465*E1465</f>
        <v>0</v>
      </c>
      <c r="I1465" s="77"/>
      <c r="J1465" s="79"/>
      <c r="K1465" s="79"/>
    </row>
    <row r="1466" spans="1:11" ht="45" x14ac:dyDescent="0.25">
      <c r="A1466" s="76" t="str">
        <f>+$A$3&amp;".1.32.2"</f>
        <v>A.1.32.2</v>
      </c>
      <c r="B1466" s="57" t="s">
        <v>356</v>
      </c>
      <c r="C1466" s="95" t="s">
        <v>164</v>
      </c>
      <c r="D1466" s="153"/>
      <c r="E1466" s="21">
        <v>1</v>
      </c>
      <c r="F1466" s="9">
        <f>+D1466*E1466</f>
        <v>0</v>
      </c>
      <c r="I1466" s="77"/>
      <c r="J1466" s="79"/>
      <c r="K1466" s="79"/>
    </row>
    <row r="1467" spans="1:11" x14ac:dyDescent="0.25">
      <c r="A1467" s="109"/>
      <c r="B1467" s="8"/>
      <c r="C1467" s="14"/>
      <c r="D1467" s="153"/>
      <c r="E1467" s="86"/>
      <c r="F1467" s="9"/>
    </row>
    <row r="1468" spans="1:11" x14ac:dyDescent="0.25">
      <c r="A1468" s="76" t="str">
        <f>+$A$3&amp;".1.32"</f>
        <v>A.1.32</v>
      </c>
      <c r="F1468" s="40">
        <f>+F1465+F1466</f>
        <v>0</v>
      </c>
    </row>
    <row r="1469" spans="1:11" outlineLevel="1" x14ac:dyDescent="0.25">
      <c r="A1469" s="76"/>
    </row>
    <row r="1470" spans="1:11" outlineLevel="1" x14ac:dyDescent="0.25">
      <c r="A1470" s="109"/>
      <c r="B1470" s="58" t="s">
        <v>349</v>
      </c>
    </row>
    <row r="1471" spans="1:11" outlineLevel="1" x14ac:dyDescent="0.25">
      <c r="A1471" s="109"/>
      <c r="B1471" s="58" t="s">
        <v>355</v>
      </c>
    </row>
    <row r="1472" spans="1:11" outlineLevel="1" x14ac:dyDescent="0.25">
      <c r="A1472" s="109"/>
    </row>
    <row r="1473" spans="1:3" outlineLevel="1" x14ac:dyDescent="0.25">
      <c r="A1473" s="109"/>
      <c r="B1473" s="53" t="s">
        <v>42</v>
      </c>
      <c r="C1473" s="64"/>
    </row>
    <row r="1474" spans="1:3" outlineLevel="1" x14ac:dyDescent="0.25">
      <c r="A1474" s="109"/>
      <c r="B1474" s="16"/>
      <c r="C1474" s="64"/>
    </row>
    <row r="1475" spans="1:3" outlineLevel="1" x14ac:dyDescent="0.25">
      <c r="A1475" s="109" t="s">
        <v>18</v>
      </c>
      <c r="B1475" s="53" t="s">
        <v>336</v>
      </c>
    </row>
    <row r="1476" spans="1:3" outlineLevel="1" x14ac:dyDescent="0.25">
      <c r="A1476" s="117" t="s">
        <v>47</v>
      </c>
      <c r="B1476" s="18" t="s">
        <v>20</v>
      </c>
      <c r="C1476" s="64"/>
    </row>
    <row r="1477" spans="1:3" outlineLevel="1" x14ac:dyDescent="0.25">
      <c r="A1477" s="117" t="s">
        <v>47</v>
      </c>
      <c r="B1477" s="18" t="s">
        <v>21</v>
      </c>
      <c r="C1477" s="64"/>
    </row>
    <row r="1478" spans="1:3" outlineLevel="1" x14ac:dyDescent="0.25">
      <c r="A1478" s="117" t="s">
        <v>47</v>
      </c>
      <c r="B1478" s="18" t="s">
        <v>22</v>
      </c>
      <c r="C1478" s="64"/>
    </row>
    <row r="1479" spans="1:3" outlineLevel="1" x14ac:dyDescent="0.25">
      <c r="A1479" s="117" t="s">
        <v>47</v>
      </c>
      <c r="B1479" s="18" t="s">
        <v>23</v>
      </c>
      <c r="C1479" s="64"/>
    </row>
    <row r="1480" spans="1:3" outlineLevel="1" x14ac:dyDescent="0.25">
      <c r="A1480" s="117" t="s">
        <v>47</v>
      </c>
      <c r="B1480" s="18" t="s">
        <v>24</v>
      </c>
      <c r="C1480" s="64"/>
    </row>
    <row r="1481" spans="1:3" outlineLevel="1" x14ac:dyDescent="0.25">
      <c r="A1481" s="117" t="s">
        <v>47</v>
      </c>
      <c r="B1481" s="18" t="s">
        <v>25</v>
      </c>
      <c r="C1481" s="64"/>
    </row>
    <row r="1482" spans="1:3" outlineLevel="1" x14ac:dyDescent="0.25">
      <c r="A1482" s="117" t="s">
        <v>47</v>
      </c>
      <c r="B1482" s="18" t="s">
        <v>26</v>
      </c>
      <c r="C1482" s="64"/>
    </row>
    <row r="1483" spans="1:3" outlineLevel="1" x14ac:dyDescent="0.25">
      <c r="A1483" s="117" t="s">
        <v>47</v>
      </c>
      <c r="B1483" s="18" t="s">
        <v>27</v>
      </c>
      <c r="C1483" s="64"/>
    </row>
    <row r="1484" spans="1:3" outlineLevel="1" x14ac:dyDescent="0.25">
      <c r="A1484" s="117" t="s">
        <v>47</v>
      </c>
      <c r="B1484" s="18" t="s">
        <v>28</v>
      </c>
      <c r="C1484" s="64"/>
    </row>
    <row r="1485" spans="1:3" outlineLevel="1" x14ac:dyDescent="0.25">
      <c r="A1485" s="117" t="s">
        <v>47</v>
      </c>
      <c r="B1485" s="18" t="s">
        <v>29</v>
      </c>
      <c r="C1485" s="64"/>
    </row>
    <row r="1486" spans="1:3" outlineLevel="1" x14ac:dyDescent="0.25">
      <c r="A1486" s="117" t="s">
        <v>47</v>
      </c>
      <c r="B1486" s="18" t="s">
        <v>337</v>
      </c>
      <c r="C1486" s="64"/>
    </row>
    <row r="1487" spans="1:3" outlineLevel="1" x14ac:dyDescent="0.25">
      <c r="A1487" s="121"/>
      <c r="B1487" s="18"/>
      <c r="C1487" s="64"/>
    </row>
    <row r="1488" spans="1:3" outlineLevel="1" x14ac:dyDescent="0.25">
      <c r="A1488" s="109" t="s">
        <v>341</v>
      </c>
      <c r="B1488" s="56" t="s">
        <v>342</v>
      </c>
    </row>
    <row r="1489" spans="1:11" outlineLevel="1" x14ac:dyDescent="0.25">
      <c r="A1489" s="117" t="s">
        <v>47</v>
      </c>
      <c r="B1489" s="18" t="s">
        <v>64</v>
      </c>
      <c r="C1489" s="64"/>
    </row>
    <row r="1490" spans="1:11" s="46" customFormat="1" outlineLevel="1" x14ac:dyDescent="0.25">
      <c r="A1490" s="117" t="s">
        <v>47</v>
      </c>
      <c r="B1490" s="61" t="s">
        <v>302</v>
      </c>
      <c r="C1490" s="64"/>
      <c r="D1490" s="157"/>
      <c r="E1490" s="64"/>
      <c r="F1490" s="4"/>
      <c r="G1490" s="1"/>
      <c r="H1490" s="1"/>
      <c r="I1490" s="1"/>
      <c r="J1490" s="1"/>
      <c r="K1490" s="1"/>
    </row>
    <row r="1491" spans="1:11" outlineLevel="1" x14ac:dyDescent="0.25">
      <c r="A1491" s="117" t="s">
        <v>47</v>
      </c>
      <c r="B1491" s="18" t="s">
        <v>65</v>
      </c>
      <c r="C1491" s="64"/>
    </row>
    <row r="1492" spans="1:11" outlineLevel="1" x14ac:dyDescent="0.25">
      <c r="A1492" s="117" t="s">
        <v>47</v>
      </c>
      <c r="B1492" s="18" t="s">
        <v>66</v>
      </c>
      <c r="C1492" s="64"/>
    </row>
    <row r="1493" spans="1:11" outlineLevel="1" x14ac:dyDescent="0.25">
      <c r="A1493" s="117" t="s">
        <v>47</v>
      </c>
      <c r="B1493" s="18" t="s">
        <v>67</v>
      </c>
      <c r="C1493" s="64"/>
    </row>
    <row r="1494" spans="1:11" outlineLevel="1" x14ac:dyDescent="0.25">
      <c r="A1494" s="117" t="s">
        <v>47</v>
      </c>
      <c r="B1494" s="18" t="s">
        <v>68</v>
      </c>
      <c r="C1494" s="64"/>
    </row>
    <row r="1495" spans="1:11" ht="30" outlineLevel="1" x14ac:dyDescent="0.25">
      <c r="A1495" s="117" t="s">
        <v>47</v>
      </c>
      <c r="B1495" s="18" t="s">
        <v>343</v>
      </c>
      <c r="C1495" s="64"/>
    </row>
    <row r="1496" spans="1:11" outlineLevel="1" x14ac:dyDescent="0.25">
      <c r="A1496" s="121"/>
      <c r="B1496" s="18"/>
      <c r="C1496" s="64"/>
    </row>
    <row r="1497" spans="1:11" outlineLevel="1" x14ac:dyDescent="0.25">
      <c r="A1497" s="118"/>
      <c r="B1497" s="28"/>
      <c r="C1497" s="93"/>
      <c r="D1497" s="167"/>
      <c r="E1497" s="93"/>
      <c r="F1497" s="23"/>
    </row>
    <row r="1498" spans="1:11" ht="15.75" outlineLevel="1" thickBot="1" x14ac:dyDescent="0.3">
      <c r="A1498" s="119" t="str">
        <f>+$A$3&amp;".3"</f>
        <v>A.3</v>
      </c>
      <c r="B1498" s="51" t="s">
        <v>291</v>
      </c>
      <c r="C1498" s="91" t="s">
        <v>0</v>
      </c>
      <c r="D1498" s="168" t="s">
        <v>316</v>
      </c>
      <c r="E1498" s="7" t="s">
        <v>304</v>
      </c>
      <c r="F1498" s="67" t="s">
        <v>298</v>
      </c>
    </row>
    <row r="1499" spans="1:11" ht="15.75" outlineLevel="1" thickTop="1" x14ac:dyDescent="0.25">
      <c r="A1499" s="76">
        <v>1</v>
      </c>
      <c r="B1499" s="44" t="s">
        <v>9</v>
      </c>
      <c r="C1499" s="93" t="s">
        <v>10</v>
      </c>
      <c r="D1499" s="165"/>
      <c r="E1499" s="93">
        <v>1</v>
      </c>
      <c r="F1499" s="9">
        <f t="shared" ref="F1499:F1513" si="20">D1499*E1499</f>
        <v>0</v>
      </c>
    </row>
    <row r="1500" spans="1:11" outlineLevel="1" x14ac:dyDescent="0.25">
      <c r="A1500" s="76">
        <v>2</v>
      </c>
      <c r="B1500" s="44" t="s">
        <v>354</v>
      </c>
      <c r="C1500" s="93" t="s">
        <v>12</v>
      </c>
      <c r="D1500" s="165"/>
      <c r="E1500" s="93">
        <v>1</v>
      </c>
      <c r="F1500" s="9">
        <f t="shared" si="20"/>
        <v>0</v>
      </c>
    </row>
    <row r="1501" spans="1:11" outlineLevel="1" x14ac:dyDescent="0.25">
      <c r="A1501" s="76">
        <v>3</v>
      </c>
      <c r="B1501" s="44" t="s">
        <v>13</v>
      </c>
      <c r="C1501" s="93" t="s">
        <v>1</v>
      </c>
      <c r="D1501" s="165"/>
      <c r="E1501" s="93">
        <v>1</v>
      </c>
      <c r="F1501" s="9">
        <f t="shared" si="20"/>
        <v>0</v>
      </c>
    </row>
    <row r="1502" spans="1:11" outlineLevel="1" x14ac:dyDescent="0.25">
      <c r="A1502" s="76">
        <v>4</v>
      </c>
      <c r="B1502" s="44" t="s">
        <v>14</v>
      </c>
      <c r="C1502" s="93" t="s">
        <v>1</v>
      </c>
      <c r="D1502" s="165"/>
      <c r="E1502" s="93">
        <v>1</v>
      </c>
      <c r="F1502" s="9">
        <f t="shared" si="20"/>
        <v>0</v>
      </c>
    </row>
    <row r="1503" spans="1:11" outlineLevel="1" x14ac:dyDescent="0.25">
      <c r="A1503" s="76">
        <v>5</v>
      </c>
      <c r="B1503" s="44" t="s">
        <v>340</v>
      </c>
      <c r="C1503" s="93" t="s">
        <v>10</v>
      </c>
      <c r="D1503" s="165"/>
      <c r="E1503" s="93">
        <v>1</v>
      </c>
      <c r="F1503" s="9">
        <f t="shared" si="20"/>
        <v>0</v>
      </c>
    </row>
    <row r="1504" spans="1:11" outlineLevel="1" x14ac:dyDescent="0.25">
      <c r="A1504" s="76">
        <v>6</v>
      </c>
      <c r="B1504" s="44" t="s">
        <v>338</v>
      </c>
      <c r="C1504" s="93" t="s">
        <v>10</v>
      </c>
      <c r="D1504" s="165"/>
      <c r="E1504" s="93">
        <v>1</v>
      </c>
      <c r="F1504" s="9">
        <f t="shared" si="20"/>
        <v>0</v>
      </c>
    </row>
    <row r="1505" spans="1:6" outlineLevel="1" x14ac:dyDescent="0.25">
      <c r="A1505" s="76">
        <v>7</v>
      </c>
      <c r="B1505" s="44" t="s">
        <v>339</v>
      </c>
      <c r="C1505" s="93" t="s">
        <v>10</v>
      </c>
      <c r="D1505" s="165"/>
      <c r="E1505" s="93">
        <v>1</v>
      </c>
      <c r="F1505" s="9">
        <f t="shared" si="20"/>
        <v>0</v>
      </c>
    </row>
    <row r="1506" spans="1:6" outlineLevel="1" x14ac:dyDescent="0.25">
      <c r="A1506" s="76">
        <v>1</v>
      </c>
      <c r="B1506" s="29" t="s">
        <v>70</v>
      </c>
      <c r="C1506" s="93" t="s">
        <v>10</v>
      </c>
      <c r="D1506" s="165"/>
      <c r="E1506" s="93">
        <v>1</v>
      </c>
      <c r="F1506" s="9">
        <f t="shared" si="20"/>
        <v>0</v>
      </c>
    </row>
    <row r="1507" spans="1:6" outlineLevel="1" x14ac:dyDescent="0.25">
      <c r="A1507" s="76">
        <v>2</v>
      </c>
      <c r="B1507" s="29" t="s">
        <v>350</v>
      </c>
      <c r="C1507" s="93" t="s">
        <v>10</v>
      </c>
      <c r="D1507" s="165"/>
      <c r="E1507" s="93">
        <v>1</v>
      </c>
      <c r="F1507" s="9">
        <f t="shared" si="20"/>
        <v>0</v>
      </c>
    </row>
    <row r="1508" spans="1:6" outlineLevel="1" x14ac:dyDescent="0.25">
      <c r="A1508" s="76">
        <v>3</v>
      </c>
      <c r="B1508" s="29" t="s">
        <v>351</v>
      </c>
      <c r="C1508" s="93" t="s">
        <v>10</v>
      </c>
      <c r="D1508" s="165"/>
      <c r="E1508" s="93">
        <v>1</v>
      </c>
      <c r="F1508" s="9">
        <f t="shared" si="20"/>
        <v>0</v>
      </c>
    </row>
    <row r="1509" spans="1:6" outlineLevel="1" x14ac:dyDescent="0.25">
      <c r="A1509" s="76">
        <v>4</v>
      </c>
      <c r="B1509" s="29" t="s">
        <v>350</v>
      </c>
      <c r="C1509" s="93" t="s">
        <v>10</v>
      </c>
      <c r="D1509" s="165"/>
      <c r="E1509" s="93">
        <v>1</v>
      </c>
      <c r="F1509" s="9">
        <f t="shared" si="20"/>
        <v>0</v>
      </c>
    </row>
    <row r="1510" spans="1:6" outlineLevel="1" x14ac:dyDescent="0.25">
      <c r="A1510" s="76">
        <v>5</v>
      </c>
      <c r="B1510" s="29" t="s">
        <v>351</v>
      </c>
      <c r="C1510" s="93" t="s">
        <v>10</v>
      </c>
      <c r="D1510" s="165"/>
      <c r="E1510" s="93">
        <v>1</v>
      </c>
      <c r="F1510" s="9">
        <f t="shared" si="20"/>
        <v>0</v>
      </c>
    </row>
    <row r="1511" spans="1:6" outlineLevel="1" x14ac:dyDescent="0.25">
      <c r="A1511" s="76">
        <v>6</v>
      </c>
      <c r="B1511" s="29" t="s">
        <v>350</v>
      </c>
      <c r="C1511" s="93" t="s">
        <v>10</v>
      </c>
      <c r="D1511" s="165"/>
      <c r="E1511" s="93">
        <v>1</v>
      </c>
      <c r="F1511" s="9">
        <f t="shared" si="20"/>
        <v>0</v>
      </c>
    </row>
    <row r="1512" spans="1:6" outlineLevel="1" x14ac:dyDescent="0.25">
      <c r="A1512" s="76">
        <v>7</v>
      </c>
      <c r="B1512" s="29" t="s">
        <v>351</v>
      </c>
      <c r="C1512" s="93" t="s">
        <v>10</v>
      </c>
      <c r="D1512" s="165"/>
      <c r="E1512" s="93">
        <v>1</v>
      </c>
      <c r="F1512" s="9">
        <f t="shared" si="20"/>
        <v>0</v>
      </c>
    </row>
    <row r="1513" spans="1:6" outlineLevel="1" x14ac:dyDescent="0.25">
      <c r="A1513" s="76">
        <v>8</v>
      </c>
      <c r="B1513" s="29" t="s">
        <v>352</v>
      </c>
      <c r="C1513" s="93" t="s">
        <v>10</v>
      </c>
      <c r="D1513" s="165"/>
      <c r="E1513" s="93">
        <v>1</v>
      </c>
      <c r="F1513" s="9">
        <f t="shared" si="20"/>
        <v>0</v>
      </c>
    </row>
    <row r="1514" spans="1:6" outlineLevel="1" x14ac:dyDescent="0.25">
      <c r="A1514" s="120"/>
      <c r="B1514" s="30"/>
      <c r="C1514" s="96"/>
      <c r="D1514" s="165"/>
      <c r="E1514" s="96"/>
      <c r="F1514" s="9"/>
    </row>
    <row r="1515" spans="1:6" x14ac:dyDescent="0.25">
      <c r="A1515" s="111" t="str">
        <f>+$A$3&amp;".3.32"</f>
        <v>A.3.32</v>
      </c>
      <c r="B1515" s="32" t="s">
        <v>3</v>
      </c>
      <c r="F1515" s="9">
        <f>SUM(F1499:F1514)</f>
        <v>0</v>
      </c>
    </row>
    <row r="1516" spans="1:6" outlineLevel="1" x14ac:dyDescent="0.25">
      <c r="A1516" s="111"/>
      <c r="B1516" s="32"/>
      <c r="C1516" s="38"/>
      <c r="D1516" s="163"/>
      <c r="E1516" s="92"/>
      <c r="F1516" s="42"/>
    </row>
    <row r="1517" spans="1:6" outlineLevel="1" x14ac:dyDescent="0.25">
      <c r="A1517" s="111"/>
      <c r="B1517" s="32"/>
      <c r="C1517" s="38"/>
      <c r="D1517" s="163"/>
      <c r="E1517" s="92"/>
      <c r="F1517" s="42"/>
    </row>
    <row r="1518" spans="1:6" outlineLevel="1" x14ac:dyDescent="0.25">
      <c r="A1518" s="111"/>
      <c r="B1518" s="32"/>
      <c r="C1518" s="38"/>
      <c r="D1518" s="163"/>
      <c r="E1518" s="92"/>
      <c r="F1518" s="42"/>
    </row>
    <row r="1519" spans="1:6" outlineLevel="1" x14ac:dyDescent="0.25">
      <c r="A1519" s="111"/>
      <c r="B1519" s="32"/>
      <c r="C1519" s="38"/>
      <c r="D1519" s="163"/>
      <c r="E1519" s="92"/>
      <c r="F1519" s="42"/>
    </row>
    <row r="1520" spans="1:6" outlineLevel="1" x14ac:dyDescent="0.25">
      <c r="A1520" s="111"/>
      <c r="B1520" s="3" t="s">
        <v>292</v>
      </c>
      <c r="C1520" s="38"/>
      <c r="D1520" s="163"/>
      <c r="E1520" s="92"/>
      <c r="F1520" s="42"/>
    </row>
    <row r="1521" spans="1:6" outlineLevel="1" x14ac:dyDescent="0.25">
      <c r="A1521" s="111"/>
      <c r="B1521" s="3" t="s">
        <v>293</v>
      </c>
      <c r="C1521" s="38"/>
      <c r="D1521" s="163"/>
      <c r="E1521" s="92"/>
      <c r="F1521" s="42"/>
    </row>
    <row r="1522" spans="1:6" outlineLevel="1" x14ac:dyDescent="0.25">
      <c r="A1522" s="111"/>
      <c r="B1522" s="3" t="s">
        <v>294</v>
      </c>
      <c r="C1522" s="38"/>
      <c r="D1522" s="163"/>
      <c r="E1522" s="92"/>
      <c r="F1522" s="42"/>
    </row>
    <row r="1523" spans="1:6" outlineLevel="1" x14ac:dyDescent="0.25">
      <c r="A1523" s="111"/>
      <c r="B1523" s="3" t="s">
        <v>295</v>
      </c>
      <c r="C1523" s="38"/>
      <c r="D1523" s="163"/>
      <c r="E1523" s="92"/>
      <c r="F1523" s="42"/>
    </row>
    <row r="1524" spans="1:6" outlineLevel="1" x14ac:dyDescent="0.25">
      <c r="A1524" s="111"/>
      <c r="B1524" s="3" t="s">
        <v>296</v>
      </c>
      <c r="C1524" s="38"/>
      <c r="D1524" s="163"/>
      <c r="E1524" s="92"/>
      <c r="F1524" s="42"/>
    </row>
    <row r="1525" spans="1:6" ht="7.5" customHeight="1" outlineLevel="1" x14ac:dyDescent="0.25">
      <c r="A1525" s="111"/>
      <c r="C1525" s="38"/>
      <c r="D1525" s="163"/>
      <c r="E1525" s="92"/>
      <c r="F1525" s="42"/>
    </row>
    <row r="1526" spans="1:6" outlineLevel="1" x14ac:dyDescent="0.25">
      <c r="A1526" s="112"/>
      <c r="B1526" s="32"/>
      <c r="C1526" s="38"/>
      <c r="D1526" s="163"/>
      <c r="E1526" s="92"/>
      <c r="F1526" s="42"/>
    </row>
    <row r="1528" spans="1:6" ht="15.75" thickBot="1" x14ac:dyDescent="0.3">
      <c r="A1528" s="20"/>
      <c r="B1528" s="51" t="s">
        <v>312</v>
      </c>
      <c r="C1528" s="20"/>
      <c r="D1528" s="172"/>
      <c r="E1528" s="6"/>
      <c r="F1528" s="7"/>
    </row>
    <row r="1529" spans="1:6" ht="60.75" thickTop="1" x14ac:dyDescent="0.25">
      <c r="A1529" s="73" t="s">
        <v>313</v>
      </c>
      <c r="B1529" s="72" t="s">
        <v>419</v>
      </c>
      <c r="C1529" s="69"/>
      <c r="D1529" s="173"/>
      <c r="E1529" s="68"/>
      <c r="F1529" s="68"/>
    </row>
    <row r="1530" spans="1:6" x14ac:dyDescent="0.25">
      <c r="A1530" s="73"/>
      <c r="B1530" s="72"/>
      <c r="C1530" s="69"/>
      <c r="D1530" s="173"/>
      <c r="E1530" s="68"/>
      <c r="F1530" s="68"/>
    </row>
    <row r="1531" spans="1:6" x14ac:dyDescent="0.25">
      <c r="A1531" s="73"/>
      <c r="B1531" s="72" t="s">
        <v>420</v>
      </c>
      <c r="C1531" s="69"/>
      <c r="D1531" s="173"/>
      <c r="E1531" s="68"/>
      <c r="F1531" s="68"/>
    </row>
    <row r="1532" spans="1:6" ht="15.75" thickBot="1" x14ac:dyDescent="0.3">
      <c r="A1532" s="20"/>
      <c r="B1532" s="51"/>
      <c r="C1532" s="20"/>
      <c r="D1532" s="172"/>
      <c r="E1532" s="6"/>
      <c r="F1532" s="7"/>
    </row>
    <row r="1533" spans="1:6" ht="15.75" thickTop="1" x14ac:dyDescent="0.25">
      <c r="A1533" s="69"/>
      <c r="B1533" s="68" t="s">
        <v>393</v>
      </c>
      <c r="C1533" s="69"/>
      <c r="D1533" s="173"/>
      <c r="E1533" s="68"/>
      <c r="F1533" s="68"/>
    </row>
    <row r="1536" spans="1:6" x14ac:dyDescent="0.25">
      <c r="B1536" s="137" t="s">
        <v>409</v>
      </c>
    </row>
    <row r="1537" spans="2:2" x14ac:dyDescent="0.25">
      <c r="B1537" s="137"/>
    </row>
  </sheetData>
  <sheetProtection password="F61E" sheet="1" objects="1" scenarios="1" formatCells="0" formatColumns="0"/>
  <pageMargins left="0.70866141732283472" right="0.70866141732283472" top="0.74803149606299213" bottom="0.74803149606299213" header="0.31496062992125984" footer="0.31496062992125984"/>
  <pageSetup paperSize="9" scale="94" fitToHeight="0" orientation="portrait" r:id="rId1"/>
  <headerFooter>
    <oddHeader>&amp;LMORS 85/2019-ODP&amp;Cstran &amp;P/&amp;N&amp;R&amp;A</oddHeader>
  </headerFooter>
  <rowBreaks count="37" manualBreakCount="37">
    <brk id="28" max="6" man="1"/>
    <brk id="65" max="6" man="1"/>
    <brk id="92" max="16383" man="1"/>
    <brk id="128" max="6" man="1"/>
    <brk id="155" max="6" man="1"/>
    <brk id="199" max="6" man="1"/>
    <brk id="251" max="6" man="1"/>
    <brk id="295" max="6" man="1"/>
    <brk id="345" max="6" man="1"/>
    <brk id="384" max="6" man="1"/>
    <brk id="412" max="6" man="1"/>
    <brk id="430" max="6" man="1"/>
    <brk id="456" max="6" man="1"/>
    <brk id="480" max="6" man="1"/>
    <brk id="506" max="6" man="1"/>
    <brk id="530" max="6" man="1"/>
    <brk id="581" max="6" man="1"/>
    <brk id="632" max="6" man="1"/>
    <brk id="679" max="6" man="1"/>
    <brk id="718" max="6" man="1"/>
    <brk id="757" max="6" man="1"/>
    <brk id="792" max="6" man="1"/>
    <brk id="824" max="6" man="1"/>
    <brk id="871" max="6" man="1"/>
    <brk id="916" max="6" man="1"/>
    <brk id="963" max="6" man="1"/>
    <brk id="1010" max="6" man="1"/>
    <brk id="1057" max="6" man="1"/>
    <brk id="1104" max="6" man="1"/>
    <brk id="1151" max="6" man="1"/>
    <brk id="1198" max="6" man="1"/>
    <brk id="1245" max="6" man="1"/>
    <brk id="1292" max="6" man="1"/>
    <brk id="1339" max="6" man="1"/>
    <brk id="1386" max="6" man="1"/>
    <brk id="1462" max="6" man="1"/>
    <brk id="152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5"/>
  <sheetViews>
    <sheetView zoomScale="85" zoomScaleNormal="85" zoomScaleSheetLayoutView="85" workbookViewId="0">
      <selection activeCell="D1" sqref="D1"/>
    </sheetView>
  </sheetViews>
  <sheetFormatPr defaultColWidth="9.140625" defaultRowHeight="15" outlineLevelRow="1" outlineLevelCol="1" x14ac:dyDescent="0.25"/>
  <cols>
    <col min="1" max="1" width="6" style="2" customWidth="1"/>
    <col min="2" max="2" width="50.85546875" style="3" customWidth="1" outlineLevel="1"/>
    <col min="3" max="3" width="9" style="2" bestFit="1" customWidth="1"/>
    <col min="4" max="4" width="11.42578125" style="180" bestFit="1" customWidth="1"/>
    <col min="5" max="5" width="10.28515625" style="3" customWidth="1"/>
    <col min="6" max="6" width="11.28515625" style="4" bestFit="1" customWidth="1"/>
    <col min="7" max="9" width="9.140625" style="1"/>
    <col min="10" max="10" width="58.5703125" style="1" customWidth="1"/>
    <col min="11" max="16384" width="9.140625" style="1"/>
  </cols>
  <sheetData>
    <row r="1" spans="1:12" x14ac:dyDescent="0.25">
      <c r="B1" s="17" t="s">
        <v>384</v>
      </c>
      <c r="C1" s="47" t="s">
        <v>135</v>
      </c>
      <c r="D1" s="175"/>
      <c r="F1" s="48"/>
    </row>
    <row r="3" spans="1:12" x14ac:dyDescent="0.25">
      <c r="A3" s="5" t="s">
        <v>136</v>
      </c>
      <c r="B3" s="17" t="s">
        <v>201</v>
      </c>
      <c r="C3" s="5"/>
      <c r="D3" s="176"/>
    </row>
    <row r="4" spans="1:12" x14ac:dyDescent="0.25">
      <c r="A4" s="27"/>
      <c r="B4" s="68" t="s">
        <v>386</v>
      </c>
      <c r="C4" s="27"/>
      <c r="D4" s="177"/>
      <c r="E4" s="22"/>
      <c r="F4" s="23"/>
    </row>
    <row r="5" spans="1:12" x14ac:dyDescent="0.25">
      <c r="A5" s="27"/>
      <c r="B5" s="68"/>
      <c r="C5" s="27"/>
      <c r="D5" s="177"/>
      <c r="E5" s="22"/>
      <c r="F5" s="23"/>
    </row>
    <row r="6" spans="1:12" x14ac:dyDescent="0.25">
      <c r="A6" s="5"/>
      <c r="B6" s="17"/>
      <c r="C6" s="5"/>
      <c r="D6" s="176"/>
    </row>
    <row r="7" spans="1:12" ht="15.75" thickBot="1" x14ac:dyDescent="0.3">
      <c r="A7" s="49" t="str">
        <f>+$A$3&amp;".1"</f>
        <v>B.1</v>
      </c>
      <c r="B7" s="50" t="s">
        <v>132</v>
      </c>
      <c r="C7" s="20" t="s">
        <v>300</v>
      </c>
      <c r="D7" s="178" t="s">
        <v>412</v>
      </c>
      <c r="E7" s="146" t="s">
        <v>304</v>
      </c>
      <c r="F7" s="146" t="s">
        <v>299</v>
      </c>
    </row>
    <row r="8" spans="1:12" ht="45.75" thickTop="1" x14ac:dyDescent="0.25">
      <c r="A8" s="33" t="str">
        <f>+$A$3&amp;".1.1"</f>
        <v>B.1.1</v>
      </c>
      <c r="B8" s="70" t="s">
        <v>330</v>
      </c>
      <c r="C8" s="147" t="s">
        <v>164</v>
      </c>
      <c r="D8" s="179"/>
      <c r="E8" s="196">
        <f>+C34</f>
        <v>358</v>
      </c>
      <c r="F8" s="197">
        <f>+D8*E8</f>
        <v>0</v>
      </c>
      <c r="I8" s="77"/>
      <c r="J8" s="78"/>
      <c r="K8" s="79"/>
      <c r="L8" s="79"/>
    </row>
    <row r="9" spans="1:12" outlineLevel="1" x14ac:dyDescent="0.25"/>
    <row r="10" spans="1:12" outlineLevel="1" x14ac:dyDescent="0.25">
      <c r="A10" s="27"/>
      <c r="B10" s="22" t="s">
        <v>328</v>
      </c>
      <c r="C10" s="27"/>
      <c r="D10" s="177"/>
      <c r="E10" s="22"/>
      <c r="F10" s="23"/>
    </row>
    <row r="11" spans="1:12" outlineLevel="1" x14ac:dyDescent="0.25">
      <c r="A11" s="27"/>
      <c r="B11" s="22"/>
      <c r="C11" s="27"/>
      <c r="D11" s="177"/>
      <c r="E11" s="22"/>
      <c r="F11" s="23"/>
    </row>
    <row r="12" spans="1:12" outlineLevel="1" x14ac:dyDescent="0.25"/>
    <row r="13" spans="1:12" outlineLevel="1" x14ac:dyDescent="0.25">
      <c r="B13" s="62" t="s">
        <v>323</v>
      </c>
      <c r="C13" s="14"/>
      <c r="D13" s="175"/>
      <c r="E13" s="145"/>
      <c r="F13" s="145"/>
    </row>
    <row r="14" spans="1:12" outlineLevel="1" x14ac:dyDescent="0.25">
      <c r="A14" s="129"/>
      <c r="B14" s="12" t="s">
        <v>287</v>
      </c>
      <c r="C14" s="12">
        <v>36</v>
      </c>
      <c r="D14" s="181" t="s">
        <v>194</v>
      </c>
    </row>
    <row r="15" spans="1:12" outlineLevel="1" x14ac:dyDescent="0.25">
      <c r="A15" s="129"/>
      <c r="B15" s="12" t="s">
        <v>288</v>
      </c>
      <c r="C15" s="12">
        <v>95</v>
      </c>
      <c r="D15" s="181" t="s">
        <v>194</v>
      </c>
    </row>
    <row r="16" spans="1:12" outlineLevel="1" x14ac:dyDescent="0.25">
      <c r="A16" s="129"/>
      <c r="B16" s="12" t="s">
        <v>289</v>
      </c>
      <c r="C16" s="12">
        <v>6</v>
      </c>
      <c r="D16" s="181" t="s">
        <v>194</v>
      </c>
    </row>
    <row r="17" spans="1:12" outlineLevel="1" x14ac:dyDescent="0.25">
      <c r="A17" s="129"/>
      <c r="B17" s="12" t="s">
        <v>385</v>
      </c>
      <c r="C17" s="12">
        <v>5</v>
      </c>
      <c r="D17" s="181" t="s">
        <v>194</v>
      </c>
    </row>
    <row r="18" spans="1:12" outlineLevel="1" x14ac:dyDescent="0.25">
      <c r="A18" s="129"/>
      <c r="B18" s="12" t="s">
        <v>387</v>
      </c>
      <c r="C18" s="12">
        <v>4</v>
      </c>
      <c r="D18" s="181" t="s">
        <v>194</v>
      </c>
    </row>
    <row r="19" spans="1:12" outlineLevel="1" x14ac:dyDescent="0.25">
      <c r="A19" s="129"/>
      <c r="B19" s="3" t="s">
        <v>290</v>
      </c>
      <c r="C19" s="64">
        <v>39</v>
      </c>
      <c r="D19" s="181" t="s">
        <v>194</v>
      </c>
    </row>
    <row r="20" spans="1:12" outlineLevel="1" x14ac:dyDescent="0.25">
      <c r="A20" s="129"/>
      <c r="B20" s="12" t="s">
        <v>185</v>
      </c>
      <c r="C20" s="12">
        <v>18</v>
      </c>
      <c r="D20" s="181" t="s">
        <v>194</v>
      </c>
    </row>
    <row r="21" spans="1:12" outlineLevel="1" x14ac:dyDescent="0.25">
      <c r="A21" s="129"/>
      <c r="B21" s="12" t="s">
        <v>400</v>
      </c>
      <c r="C21" s="12">
        <v>8</v>
      </c>
      <c r="D21" s="181" t="s">
        <v>194</v>
      </c>
    </row>
    <row r="22" spans="1:12" outlineLevel="1" x14ac:dyDescent="0.25">
      <c r="A22" s="129"/>
      <c r="B22" s="12" t="s">
        <v>186</v>
      </c>
      <c r="C22" s="12">
        <v>19</v>
      </c>
      <c r="D22" s="181" t="s">
        <v>194</v>
      </c>
    </row>
    <row r="23" spans="1:12" outlineLevel="1" x14ac:dyDescent="0.25">
      <c r="A23" s="129"/>
      <c r="B23" s="12" t="s">
        <v>186</v>
      </c>
      <c r="C23" s="12">
        <v>33</v>
      </c>
      <c r="D23" s="181" t="s">
        <v>194</v>
      </c>
    </row>
    <row r="24" spans="1:12" outlineLevel="1" x14ac:dyDescent="0.25">
      <c r="A24" s="129"/>
      <c r="B24" s="12" t="s">
        <v>187</v>
      </c>
      <c r="C24" s="12">
        <v>6</v>
      </c>
      <c r="D24" s="181" t="s">
        <v>194</v>
      </c>
    </row>
    <row r="25" spans="1:12" outlineLevel="1" x14ac:dyDescent="0.25">
      <c r="A25" s="129"/>
      <c r="B25" s="12" t="s">
        <v>188</v>
      </c>
      <c r="C25" s="12">
        <v>2</v>
      </c>
      <c r="D25" s="181" t="s">
        <v>194</v>
      </c>
    </row>
    <row r="26" spans="1:12" outlineLevel="1" x14ac:dyDescent="0.25">
      <c r="A26" s="129"/>
      <c r="B26" s="12" t="s">
        <v>189</v>
      </c>
      <c r="C26" s="12">
        <v>40</v>
      </c>
      <c r="D26" s="181" t="s">
        <v>194</v>
      </c>
      <c r="I26" s="130"/>
      <c r="J26" s="130"/>
    </row>
    <row r="27" spans="1:12" outlineLevel="1" x14ac:dyDescent="0.25">
      <c r="A27" s="129"/>
      <c r="B27" s="12" t="s">
        <v>399</v>
      </c>
      <c r="C27" s="12">
        <v>4</v>
      </c>
      <c r="D27" s="181" t="s">
        <v>194</v>
      </c>
      <c r="I27" s="130"/>
      <c r="J27" s="130"/>
    </row>
    <row r="28" spans="1:12" outlineLevel="1" x14ac:dyDescent="0.25">
      <c r="A28" s="129"/>
      <c r="B28" s="12" t="s">
        <v>321</v>
      </c>
      <c r="C28" s="12">
        <v>8</v>
      </c>
      <c r="D28" s="181" t="s">
        <v>194</v>
      </c>
      <c r="I28" s="130"/>
      <c r="J28" s="130"/>
    </row>
    <row r="29" spans="1:12" outlineLevel="1" x14ac:dyDescent="0.25">
      <c r="A29" s="129"/>
      <c r="B29" s="12" t="s">
        <v>191</v>
      </c>
      <c r="C29" s="12">
        <v>1</v>
      </c>
      <c r="D29" s="181" t="s">
        <v>194</v>
      </c>
    </row>
    <row r="30" spans="1:12" s="3" customFormat="1" outlineLevel="1" x14ac:dyDescent="0.25">
      <c r="A30" s="129"/>
      <c r="B30" s="12" t="s">
        <v>329</v>
      </c>
      <c r="C30" s="12">
        <v>3</v>
      </c>
      <c r="D30" s="181" t="s">
        <v>194</v>
      </c>
      <c r="F30" s="4"/>
      <c r="G30" s="1"/>
      <c r="H30" s="1"/>
      <c r="I30" s="1"/>
      <c r="J30" s="1"/>
      <c r="K30" s="1"/>
      <c r="L30" s="1"/>
    </row>
    <row r="31" spans="1:12" s="3" customFormat="1" outlineLevel="1" x14ac:dyDescent="0.25">
      <c r="A31" s="129"/>
      <c r="B31" s="12" t="s">
        <v>190</v>
      </c>
      <c r="C31" s="12">
        <v>5</v>
      </c>
      <c r="D31" s="181" t="s">
        <v>194</v>
      </c>
      <c r="F31" s="4"/>
      <c r="G31" s="1"/>
      <c r="H31" s="1"/>
      <c r="I31" s="1"/>
      <c r="J31" s="1"/>
      <c r="K31" s="1"/>
      <c r="L31" s="1"/>
    </row>
    <row r="32" spans="1:12" s="3" customFormat="1" outlineLevel="1" x14ac:dyDescent="0.25">
      <c r="A32" s="129"/>
      <c r="B32" s="12" t="s">
        <v>192</v>
      </c>
      <c r="C32" s="12">
        <v>24</v>
      </c>
      <c r="D32" s="181" t="s">
        <v>194</v>
      </c>
      <c r="F32" s="4"/>
      <c r="G32" s="1"/>
      <c r="H32" s="1"/>
      <c r="I32" s="1"/>
      <c r="J32" s="1"/>
      <c r="K32" s="1"/>
      <c r="L32" s="1"/>
    </row>
    <row r="33" spans="1:12" s="3" customFormat="1" outlineLevel="1" x14ac:dyDescent="0.25">
      <c r="A33" s="129"/>
      <c r="B33" s="62" t="s">
        <v>193</v>
      </c>
      <c r="C33" s="62">
        <v>2</v>
      </c>
      <c r="D33" s="182" t="s">
        <v>194</v>
      </c>
      <c r="F33" s="4"/>
      <c r="G33" s="1"/>
      <c r="H33" s="1"/>
      <c r="I33" s="1"/>
      <c r="J33" s="1"/>
      <c r="K33" s="1"/>
      <c r="L33" s="1"/>
    </row>
    <row r="34" spans="1:12" outlineLevel="1" x14ac:dyDescent="0.25">
      <c r="A34" s="129"/>
      <c r="B34" s="63" t="s">
        <v>195</v>
      </c>
      <c r="C34" s="12">
        <f>SUM(C14:C33)</f>
        <v>358</v>
      </c>
      <c r="D34" s="181" t="s">
        <v>194</v>
      </c>
    </row>
    <row r="35" spans="1:12" ht="8.25" customHeight="1" outlineLevel="1" x14ac:dyDescent="0.25">
      <c r="A35" s="129"/>
    </row>
    <row r="36" spans="1:12" outlineLevel="1" x14ac:dyDescent="0.25">
      <c r="A36" s="129"/>
      <c r="B36" s="58" t="s">
        <v>401</v>
      </c>
      <c r="C36" s="3"/>
    </row>
    <row r="37" spans="1:12" outlineLevel="1" x14ac:dyDescent="0.25">
      <c r="A37" s="129"/>
      <c r="B37" s="58"/>
      <c r="C37" s="3"/>
    </row>
    <row r="38" spans="1:12" outlineLevel="1" x14ac:dyDescent="0.25">
      <c r="A38" s="129"/>
      <c r="B38" s="58"/>
      <c r="C38" s="3"/>
    </row>
    <row r="39" spans="1:12" outlineLevel="1" x14ac:dyDescent="0.25">
      <c r="A39" s="129"/>
      <c r="B39" s="58"/>
      <c r="C39" s="3"/>
    </row>
    <row r="40" spans="1:12" ht="17.25" customHeight="1" outlineLevel="1" thickBot="1" x14ac:dyDescent="0.3">
      <c r="A40" s="15"/>
      <c r="B40" s="50"/>
      <c r="C40" s="20" t="s">
        <v>300</v>
      </c>
      <c r="D40" s="178" t="s">
        <v>412</v>
      </c>
      <c r="E40" s="146" t="s">
        <v>304</v>
      </c>
      <c r="F40" s="146" t="s">
        <v>299</v>
      </c>
    </row>
    <row r="41" spans="1:12" ht="17.25" customHeight="1" outlineLevel="1" thickTop="1" x14ac:dyDescent="0.25">
      <c r="A41" s="15" t="s">
        <v>403</v>
      </c>
      <c r="B41" s="60" t="s">
        <v>389</v>
      </c>
      <c r="C41" s="2" t="s">
        <v>164</v>
      </c>
      <c r="D41" s="179"/>
      <c r="E41" s="196">
        <v>1</v>
      </c>
      <c r="F41" s="197">
        <f>+D41*E41</f>
        <v>0</v>
      </c>
    </row>
    <row r="42" spans="1:12" ht="17.25" customHeight="1" outlineLevel="1" x14ac:dyDescent="0.25">
      <c r="B42" s="60" t="s">
        <v>390</v>
      </c>
      <c r="C42" s="3"/>
    </row>
    <row r="43" spans="1:12" ht="17.25" customHeight="1" outlineLevel="1" x14ac:dyDescent="0.25">
      <c r="A43" s="15"/>
      <c r="B43" s="60" t="s">
        <v>391</v>
      </c>
      <c r="C43" s="3"/>
    </row>
    <row r="44" spans="1:12" ht="17.25" customHeight="1" outlineLevel="1" x14ac:dyDescent="0.25">
      <c r="A44" s="15"/>
      <c r="B44" s="60" t="s">
        <v>392</v>
      </c>
      <c r="C44" s="3"/>
    </row>
    <row r="45" spans="1:12" ht="17.25" customHeight="1" outlineLevel="1" x14ac:dyDescent="0.25">
      <c r="A45" s="15"/>
      <c r="B45" s="60"/>
      <c r="C45" s="3"/>
    </row>
    <row r="46" spans="1:12" outlineLevel="1" x14ac:dyDescent="0.25">
      <c r="B46" s="136" t="s">
        <v>388</v>
      </c>
      <c r="C46" s="3"/>
    </row>
    <row r="47" spans="1:12" outlineLevel="1" x14ac:dyDescent="0.25">
      <c r="B47" s="12" t="s">
        <v>385</v>
      </c>
      <c r="C47" s="3"/>
    </row>
    <row r="48" spans="1:12" outlineLevel="1" x14ac:dyDescent="0.25">
      <c r="B48" s="12" t="s">
        <v>387</v>
      </c>
      <c r="C48" s="3"/>
    </row>
    <row r="49" spans="1:12" outlineLevel="1" x14ac:dyDescent="0.25">
      <c r="B49" s="12"/>
      <c r="C49" s="3"/>
    </row>
    <row r="50" spans="1:12" outlineLevel="1" x14ac:dyDescent="0.25">
      <c r="B50" s="58"/>
      <c r="C50" s="3"/>
    </row>
    <row r="51" spans="1:12" s="134" customFormat="1" outlineLevel="1" x14ac:dyDescent="0.25">
      <c r="A51" s="15"/>
      <c r="B51" s="12" t="s">
        <v>331</v>
      </c>
      <c r="C51" s="17"/>
      <c r="D51" s="183"/>
      <c r="E51" s="17"/>
      <c r="F51" s="135"/>
    </row>
    <row r="52" spans="1:12" outlineLevel="1" x14ac:dyDescent="0.25">
      <c r="A52" s="38"/>
      <c r="C52" s="38"/>
      <c r="D52" s="184"/>
      <c r="E52" s="39"/>
      <c r="F52" s="40"/>
    </row>
    <row r="53" spans="1:12" outlineLevel="1" x14ac:dyDescent="0.25">
      <c r="A53" s="38"/>
      <c r="B53" s="59" t="s">
        <v>42</v>
      </c>
      <c r="C53" s="39"/>
      <c r="D53" s="184"/>
      <c r="E53" s="39"/>
      <c r="F53" s="40"/>
    </row>
    <row r="54" spans="1:12" s="46" customFormat="1" outlineLevel="1" x14ac:dyDescent="0.25">
      <c r="A54" s="26" t="s">
        <v>47</v>
      </c>
      <c r="B54" s="18" t="s">
        <v>196</v>
      </c>
      <c r="C54" s="3"/>
      <c r="D54" s="180"/>
      <c r="E54" s="3"/>
      <c r="F54" s="4"/>
      <c r="G54" s="1"/>
      <c r="H54" s="1"/>
      <c r="I54" s="1"/>
      <c r="J54" s="1"/>
      <c r="K54" s="1"/>
      <c r="L54" s="1"/>
    </row>
    <row r="55" spans="1:12" s="46" customFormat="1" outlineLevel="1" x14ac:dyDescent="0.25">
      <c r="A55" s="26" t="s">
        <v>47</v>
      </c>
      <c r="B55" s="61" t="s">
        <v>128</v>
      </c>
      <c r="C55" s="3"/>
      <c r="D55" s="180"/>
      <c r="E55" s="3"/>
      <c r="F55" s="4"/>
      <c r="G55" s="1"/>
      <c r="H55" s="1"/>
      <c r="I55" s="1"/>
      <c r="J55" s="1"/>
      <c r="K55" s="1"/>
      <c r="L55" s="1"/>
    </row>
    <row r="56" spans="1:12" s="46" customFormat="1" outlineLevel="1" x14ac:dyDescent="0.25">
      <c r="A56" s="26" t="s">
        <v>47</v>
      </c>
      <c r="B56" s="61" t="s">
        <v>302</v>
      </c>
      <c r="C56" s="3"/>
      <c r="D56" s="180"/>
      <c r="E56" s="3"/>
      <c r="F56" s="4"/>
      <c r="G56" s="1"/>
      <c r="H56" s="1"/>
      <c r="I56" s="1"/>
      <c r="J56" s="1"/>
      <c r="K56" s="1"/>
      <c r="L56" s="1"/>
    </row>
    <row r="57" spans="1:12" s="46" customFormat="1" outlineLevel="1" x14ac:dyDescent="0.25">
      <c r="A57" s="26" t="s">
        <v>47</v>
      </c>
      <c r="B57" s="61" t="s">
        <v>127</v>
      </c>
      <c r="C57" s="3"/>
      <c r="D57" s="180"/>
      <c r="E57" s="3"/>
      <c r="F57" s="4"/>
      <c r="G57" s="1"/>
      <c r="H57" s="1"/>
      <c r="I57" s="1"/>
      <c r="J57" s="1"/>
      <c r="K57" s="1"/>
      <c r="L57" s="1"/>
    </row>
    <row r="58" spans="1:12" s="46" customFormat="1" outlineLevel="1" x14ac:dyDescent="0.25">
      <c r="A58" s="26" t="s">
        <v>47</v>
      </c>
      <c r="B58" s="61" t="s">
        <v>301</v>
      </c>
      <c r="C58" s="3"/>
      <c r="D58" s="180"/>
      <c r="E58" s="3"/>
      <c r="F58" s="4"/>
      <c r="G58" s="1"/>
      <c r="H58" s="1"/>
      <c r="I58" s="1"/>
      <c r="J58" s="1"/>
      <c r="K58" s="1"/>
      <c r="L58" s="1"/>
    </row>
    <row r="59" spans="1:12" s="46" customFormat="1" ht="30" outlineLevel="1" x14ac:dyDescent="0.25">
      <c r="A59" s="26" t="s">
        <v>47</v>
      </c>
      <c r="B59" s="61" t="s">
        <v>125</v>
      </c>
      <c r="C59" s="3"/>
      <c r="D59" s="180"/>
      <c r="E59" s="3"/>
      <c r="F59" s="4"/>
      <c r="G59" s="1"/>
      <c r="H59" s="1"/>
      <c r="I59" s="1"/>
      <c r="J59" s="1"/>
      <c r="K59" s="1"/>
      <c r="L59" s="1"/>
    </row>
    <row r="60" spans="1:12" s="46" customFormat="1" outlineLevel="1" x14ac:dyDescent="0.25">
      <c r="A60" s="26" t="s">
        <v>47</v>
      </c>
      <c r="B60" s="61" t="s">
        <v>126</v>
      </c>
      <c r="C60" s="3"/>
      <c r="D60" s="180"/>
      <c r="E60" s="3"/>
      <c r="F60" s="4"/>
      <c r="G60" s="1"/>
      <c r="H60" s="1"/>
      <c r="I60" s="1"/>
      <c r="J60" s="1"/>
      <c r="K60" s="1"/>
      <c r="L60" s="1"/>
    </row>
    <row r="61" spans="1:12" s="46" customFormat="1" outlineLevel="1" x14ac:dyDescent="0.25">
      <c r="A61" s="26" t="s">
        <v>47</v>
      </c>
      <c r="B61" s="18" t="s">
        <v>286</v>
      </c>
      <c r="C61" s="3"/>
      <c r="D61" s="180"/>
      <c r="E61" s="3"/>
      <c r="F61" s="4"/>
      <c r="G61" s="1"/>
      <c r="H61" s="1"/>
      <c r="I61" s="1"/>
      <c r="J61" s="1"/>
      <c r="K61" s="1"/>
      <c r="L61" s="1"/>
    </row>
    <row r="62" spans="1:12" s="46" customFormat="1" outlineLevel="1" x14ac:dyDescent="0.25">
      <c r="A62" s="26" t="s">
        <v>47</v>
      </c>
      <c r="B62" s="18" t="s">
        <v>198</v>
      </c>
      <c r="C62" s="3"/>
      <c r="D62" s="180"/>
      <c r="E62" s="3"/>
      <c r="F62" s="4"/>
      <c r="G62" s="1"/>
      <c r="H62" s="1"/>
      <c r="I62" s="1"/>
      <c r="J62" s="1"/>
      <c r="K62" s="1"/>
      <c r="L62" s="1"/>
    </row>
    <row r="63" spans="1:12" s="46" customFormat="1" outlineLevel="1" x14ac:dyDescent="0.25">
      <c r="A63" s="26" t="s">
        <v>47</v>
      </c>
      <c r="B63" s="18" t="s">
        <v>129</v>
      </c>
      <c r="C63" s="3"/>
      <c r="D63" s="180"/>
      <c r="E63" s="3"/>
      <c r="F63" s="4"/>
      <c r="G63" s="1"/>
      <c r="H63" s="1"/>
      <c r="I63" s="1"/>
      <c r="J63" s="1"/>
      <c r="K63" s="1"/>
      <c r="L63" s="1"/>
    </row>
    <row r="64" spans="1:12" s="46" customFormat="1" outlineLevel="1" x14ac:dyDescent="0.25">
      <c r="A64" s="26" t="s">
        <v>47</v>
      </c>
      <c r="B64" s="18" t="s">
        <v>197</v>
      </c>
      <c r="C64" s="3"/>
      <c r="D64" s="180"/>
      <c r="E64" s="3"/>
      <c r="F64" s="4"/>
      <c r="G64" s="1"/>
      <c r="H64" s="1"/>
      <c r="I64" s="1"/>
      <c r="J64" s="1"/>
      <c r="K64" s="1"/>
      <c r="L64" s="1"/>
    </row>
    <row r="65" spans="1:12" s="46" customFormat="1" outlineLevel="1" x14ac:dyDescent="0.25">
      <c r="A65" s="26" t="s">
        <v>47</v>
      </c>
      <c r="B65" s="61" t="s">
        <v>130</v>
      </c>
      <c r="C65" s="3"/>
      <c r="D65" s="180"/>
      <c r="E65" s="3"/>
      <c r="F65" s="4"/>
      <c r="G65" s="1"/>
      <c r="H65" s="1"/>
      <c r="I65" s="1"/>
      <c r="J65" s="1"/>
      <c r="K65" s="1"/>
      <c r="L65" s="1"/>
    </row>
    <row r="66" spans="1:12" s="46" customFormat="1" outlineLevel="1" x14ac:dyDescent="0.25">
      <c r="A66" s="26" t="s">
        <v>47</v>
      </c>
      <c r="B66" s="12" t="s">
        <v>303</v>
      </c>
      <c r="C66" s="3"/>
      <c r="D66" s="180"/>
      <c r="E66" s="3"/>
      <c r="F66" s="4"/>
      <c r="G66" s="1"/>
      <c r="H66" s="1"/>
      <c r="I66" s="1"/>
      <c r="J66" s="1"/>
      <c r="K66" s="1"/>
      <c r="L66" s="1"/>
    </row>
    <row r="67" spans="1:12" s="46" customFormat="1" outlineLevel="1" x14ac:dyDescent="0.25">
      <c r="A67" s="26"/>
      <c r="B67" s="18"/>
      <c r="C67" s="3"/>
      <c r="D67" s="180"/>
      <c r="E67" s="3"/>
      <c r="F67" s="4"/>
      <c r="G67" s="1"/>
      <c r="H67" s="1"/>
      <c r="I67" s="1"/>
      <c r="J67" s="1"/>
      <c r="K67" s="1"/>
      <c r="L67" s="1"/>
    </row>
    <row r="68" spans="1:12" s="46" customFormat="1" outlineLevel="1" x14ac:dyDescent="0.25">
      <c r="A68" s="26"/>
      <c r="B68" s="18"/>
      <c r="C68" s="3"/>
      <c r="D68" s="180"/>
      <c r="E68" s="3"/>
      <c r="F68" s="4"/>
      <c r="H68" s="1"/>
      <c r="I68" s="1"/>
      <c r="J68" s="1"/>
      <c r="K68" s="1"/>
      <c r="L68" s="1"/>
    </row>
    <row r="69" spans="1:12" ht="15.75" outlineLevel="1" thickBot="1" x14ac:dyDescent="0.3">
      <c r="A69" s="65" t="str">
        <f>+$A$3&amp;".2"</f>
        <v>B.2</v>
      </c>
      <c r="B69" s="51" t="s">
        <v>131</v>
      </c>
      <c r="C69" s="20" t="s">
        <v>300</v>
      </c>
      <c r="D69" s="159" t="s">
        <v>413</v>
      </c>
      <c r="E69" s="146" t="s">
        <v>304</v>
      </c>
      <c r="F69" s="146" t="s">
        <v>297</v>
      </c>
    </row>
    <row r="70" spans="1:12" ht="15.75" outlineLevel="1" thickTop="1" x14ac:dyDescent="0.25">
      <c r="A70" s="33" t="str">
        <f>+$A$3&amp;".2"</f>
        <v>B.2</v>
      </c>
      <c r="B70" s="3" t="s">
        <v>7</v>
      </c>
      <c r="C70" s="147" t="s">
        <v>305</v>
      </c>
      <c r="D70" s="161"/>
      <c r="E70" s="196">
        <f>+C34*0.6</f>
        <v>214.79999999999998</v>
      </c>
      <c r="F70" s="197">
        <f>+D70*E70</f>
        <v>0</v>
      </c>
    </row>
    <row r="71" spans="1:12" x14ac:dyDescent="0.25">
      <c r="D71" s="174"/>
      <c r="F71" s="149"/>
    </row>
    <row r="78" spans="1:12" ht="15.75" outlineLevel="1" thickBot="1" x14ac:dyDescent="0.3">
      <c r="A78" s="65" t="str">
        <f>+$A$3&amp;".3"</f>
        <v>B.3</v>
      </c>
      <c r="B78" s="51" t="s">
        <v>291</v>
      </c>
      <c r="C78" s="66" t="s">
        <v>0</v>
      </c>
      <c r="D78" s="159" t="s">
        <v>413</v>
      </c>
      <c r="E78" s="146" t="s">
        <v>304</v>
      </c>
      <c r="F78" s="67" t="s">
        <v>298</v>
      </c>
    </row>
    <row r="79" spans="1:12" ht="15.75" outlineLevel="1" thickTop="1" x14ac:dyDescent="0.25">
      <c r="A79" s="33">
        <v>1</v>
      </c>
      <c r="B79" s="29" t="s">
        <v>143</v>
      </c>
      <c r="C79" s="13" t="s">
        <v>12</v>
      </c>
      <c r="D79" s="179"/>
      <c r="E79" s="148">
        <v>1</v>
      </c>
      <c r="F79" s="36">
        <f>+D79*E79</f>
        <v>0</v>
      </c>
    </row>
    <row r="80" spans="1:12" outlineLevel="1" x14ac:dyDescent="0.25">
      <c r="A80" s="33">
        <v>2</v>
      </c>
      <c r="B80" s="29" t="s">
        <v>144</v>
      </c>
      <c r="C80" s="13" t="s">
        <v>12</v>
      </c>
      <c r="D80" s="179"/>
      <c r="E80" s="151">
        <v>1</v>
      </c>
      <c r="F80" s="36">
        <f t="shared" ref="F80:F87" si="0">+D80*E80</f>
        <v>0</v>
      </c>
    </row>
    <row r="81" spans="1:9" outlineLevel="1" x14ac:dyDescent="0.25">
      <c r="A81" s="33">
        <v>3</v>
      </c>
      <c r="B81" s="29" t="s">
        <v>367</v>
      </c>
      <c r="C81" s="13" t="s">
        <v>12</v>
      </c>
      <c r="D81" s="179"/>
      <c r="E81" s="151">
        <v>1</v>
      </c>
      <c r="F81" s="36">
        <f t="shared" si="0"/>
        <v>0</v>
      </c>
    </row>
    <row r="82" spans="1:9" outlineLevel="1" x14ac:dyDescent="0.25">
      <c r="A82" s="33">
        <v>4</v>
      </c>
      <c r="B82" s="29" t="s">
        <v>364</v>
      </c>
      <c r="C82" s="13" t="s">
        <v>365</v>
      </c>
      <c r="D82" s="179"/>
      <c r="E82" s="151">
        <v>1</v>
      </c>
      <c r="F82" s="36">
        <f t="shared" si="0"/>
        <v>0</v>
      </c>
    </row>
    <row r="83" spans="1:9" outlineLevel="1" x14ac:dyDescent="0.25">
      <c r="A83" s="33">
        <v>5</v>
      </c>
      <c r="B83" s="29" t="s">
        <v>372</v>
      </c>
      <c r="C83" s="13" t="s">
        <v>164</v>
      </c>
      <c r="D83" s="179"/>
      <c r="E83" s="151">
        <v>1</v>
      </c>
      <c r="F83" s="36">
        <f t="shared" si="0"/>
        <v>0</v>
      </c>
    </row>
    <row r="84" spans="1:9" outlineLevel="1" x14ac:dyDescent="0.25">
      <c r="A84" s="33">
        <v>6</v>
      </c>
      <c r="B84" s="29" t="s">
        <v>370</v>
      </c>
      <c r="C84" s="13" t="s">
        <v>10</v>
      </c>
      <c r="D84" s="179"/>
      <c r="E84" s="151">
        <v>1</v>
      </c>
      <c r="F84" s="36">
        <f t="shared" si="0"/>
        <v>0</v>
      </c>
      <c r="G84" s="130"/>
      <c r="H84" s="130"/>
      <c r="I84" s="130"/>
    </row>
    <row r="85" spans="1:9" outlineLevel="1" x14ac:dyDescent="0.25">
      <c r="A85" s="33">
        <v>7</v>
      </c>
      <c r="B85" s="29" t="s">
        <v>369</v>
      </c>
      <c r="C85" s="13" t="s">
        <v>10</v>
      </c>
      <c r="D85" s="179"/>
      <c r="E85" s="151">
        <v>1</v>
      </c>
      <c r="F85" s="36">
        <f t="shared" si="0"/>
        <v>0</v>
      </c>
    </row>
    <row r="86" spans="1:9" outlineLevel="1" x14ac:dyDescent="0.25">
      <c r="A86" s="33">
        <v>8</v>
      </c>
      <c r="B86" s="29" t="s">
        <v>366</v>
      </c>
      <c r="C86" s="13" t="s">
        <v>10</v>
      </c>
      <c r="D86" s="179"/>
      <c r="E86" s="151">
        <v>30</v>
      </c>
      <c r="F86" s="36">
        <f t="shared" si="0"/>
        <v>0</v>
      </c>
    </row>
    <row r="87" spans="1:9" outlineLevel="1" x14ac:dyDescent="0.25">
      <c r="A87" s="33">
        <v>9</v>
      </c>
      <c r="B87" s="29" t="s">
        <v>368</v>
      </c>
      <c r="C87" s="13" t="s">
        <v>10</v>
      </c>
      <c r="D87" s="179"/>
      <c r="E87" s="151">
        <v>1</v>
      </c>
      <c r="F87" s="36">
        <f t="shared" si="0"/>
        <v>0</v>
      </c>
    </row>
    <row r="88" spans="1:9" outlineLevel="1" x14ac:dyDescent="0.25">
      <c r="A88" s="43"/>
      <c r="B88" s="45"/>
      <c r="C88" s="43"/>
      <c r="D88" s="185"/>
      <c r="E88" s="132"/>
      <c r="F88" s="131"/>
    </row>
    <row r="89" spans="1:9" x14ac:dyDescent="0.25">
      <c r="A89" s="31" t="str">
        <f>+$A$3&amp;".3"</f>
        <v>B.3</v>
      </c>
      <c r="B89" s="32" t="s">
        <v>3</v>
      </c>
      <c r="C89" s="38"/>
      <c r="D89" s="184"/>
      <c r="E89" s="39"/>
      <c r="F89" s="36">
        <f>SUM(F79:F88)</f>
        <v>0</v>
      </c>
    </row>
    <row r="90" spans="1:9" x14ac:dyDescent="0.25">
      <c r="A90" s="31"/>
      <c r="B90" s="32"/>
      <c r="C90" s="38"/>
      <c r="D90" s="184"/>
      <c r="E90" s="39"/>
      <c r="F90" s="42"/>
    </row>
    <row r="91" spans="1:9" x14ac:dyDescent="0.25">
      <c r="A91" s="31"/>
      <c r="B91" s="32"/>
      <c r="C91" s="38"/>
      <c r="D91" s="184"/>
      <c r="E91" s="39"/>
      <c r="F91" s="42"/>
    </row>
    <row r="92" spans="1:9" x14ac:dyDescent="0.25">
      <c r="A92" s="31"/>
      <c r="B92" s="32"/>
      <c r="C92" s="38"/>
      <c r="D92" s="184"/>
      <c r="E92" s="39"/>
      <c r="F92" s="42"/>
    </row>
    <row r="93" spans="1:9" x14ac:dyDescent="0.25">
      <c r="A93" s="31"/>
      <c r="B93" s="32"/>
      <c r="C93" s="38"/>
      <c r="D93" s="184"/>
      <c r="E93" s="39"/>
      <c r="F93" s="42"/>
    </row>
    <row r="94" spans="1:9" x14ac:dyDescent="0.25">
      <c r="A94" s="31"/>
      <c r="B94" s="3" t="s">
        <v>292</v>
      </c>
      <c r="C94" s="38"/>
      <c r="D94" s="184"/>
      <c r="E94" s="39"/>
      <c r="F94" s="42"/>
    </row>
    <row r="95" spans="1:9" x14ac:dyDescent="0.25">
      <c r="A95" s="31"/>
      <c r="B95" s="3" t="s">
        <v>293</v>
      </c>
      <c r="C95" s="38"/>
      <c r="D95" s="184"/>
      <c r="E95" s="39"/>
      <c r="F95" s="42"/>
    </row>
    <row r="96" spans="1:9" x14ac:dyDescent="0.25">
      <c r="A96" s="31"/>
      <c r="B96" s="3" t="s">
        <v>294</v>
      </c>
      <c r="C96" s="38"/>
      <c r="D96" s="184"/>
      <c r="E96" s="39"/>
      <c r="F96" s="42"/>
    </row>
    <row r="97" spans="1:6" x14ac:dyDescent="0.25">
      <c r="A97" s="31"/>
      <c r="B97" s="3" t="s">
        <v>295</v>
      </c>
      <c r="C97" s="38"/>
      <c r="D97" s="184"/>
      <c r="E97" s="39"/>
      <c r="F97" s="42"/>
    </row>
    <row r="98" spans="1:6" x14ac:dyDescent="0.25">
      <c r="A98" s="31"/>
      <c r="B98" s="3" t="s">
        <v>296</v>
      </c>
      <c r="C98" s="38"/>
      <c r="D98" s="184"/>
      <c r="E98" s="39"/>
      <c r="F98" s="42"/>
    </row>
    <row r="99" spans="1:6" ht="7.5" customHeight="1" x14ac:dyDescent="0.25">
      <c r="A99" s="31"/>
      <c r="C99" s="38"/>
      <c r="D99" s="184"/>
      <c r="E99" s="39"/>
      <c r="F99" s="42"/>
    </row>
    <row r="100" spans="1:6" x14ac:dyDescent="0.25">
      <c r="A100" s="31"/>
      <c r="B100" s="32"/>
      <c r="C100" s="38"/>
      <c r="D100" s="184"/>
      <c r="E100" s="39"/>
      <c r="F100" s="42"/>
    </row>
    <row r="101" spans="1:6" x14ac:dyDescent="0.25">
      <c r="A101" s="31"/>
      <c r="B101" s="32"/>
      <c r="C101" s="38"/>
      <c r="D101" s="184"/>
      <c r="E101" s="39"/>
      <c r="F101" s="42"/>
    </row>
    <row r="102" spans="1:6" ht="15.75" outlineLevel="1" thickBot="1" x14ac:dyDescent="0.3">
      <c r="A102" s="65" t="str">
        <f>+$A$3&amp;".4"</f>
        <v>B.4</v>
      </c>
      <c r="B102" s="51" t="s">
        <v>306</v>
      </c>
      <c r="C102" s="66"/>
      <c r="D102" s="186" t="s">
        <v>308</v>
      </c>
      <c r="E102" s="66"/>
      <c r="F102" s="67"/>
    </row>
    <row r="103" spans="1:6" ht="15.75" outlineLevel="1" thickTop="1" x14ac:dyDescent="0.25">
      <c r="A103" s="33">
        <v>1</v>
      </c>
      <c r="B103" s="29" t="s">
        <v>307</v>
      </c>
      <c r="C103" s="13"/>
      <c r="D103" s="187"/>
      <c r="F103" s="13" t="s">
        <v>309</v>
      </c>
    </row>
    <row r="104" spans="1:6" x14ac:dyDescent="0.25">
      <c r="A104" s="31"/>
      <c r="B104" s="32"/>
      <c r="C104" s="38"/>
      <c r="D104" s="184"/>
      <c r="E104" s="39"/>
      <c r="F104" s="42"/>
    </row>
    <row r="105" spans="1:6" x14ac:dyDescent="0.25">
      <c r="A105" s="31"/>
      <c r="B105" s="32"/>
      <c r="C105" s="38"/>
      <c r="D105" s="184"/>
      <c r="E105" s="39"/>
      <c r="F105" s="42"/>
    </row>
    <row r="106" spans="1:6" x14ac:dyDescent="0.25">
      <c r="A106" s="31"/>
      <c r="B106" s="32"/>
      <c r="C106" s="38"/>
      <c r="D106" s="184"/>
      <c r="E106" s="39"/>
      <c r="F106" s="42"/>
    </row>
    <row r="107" spans="1:6" x14ac:dyDescent="0.25">
      <c r="A107" s="31"/>
      <c r="B107" s="32"/>
      <c r="C107" s="38"/>
      <c r="D107" s="184"/>
      <c r="E107" s="39"/>
      <c r="F107" s="42"/>
    </row>
    <row r="108" spans="1:6" x14ac:dyDescent="0.25">
      <c r="A108" s="31"/>
      <c r="B108" s="32"/>
      <c r="C108" s="38"/>
      <c r="D108" s="184"/>
      <c r="E108" s="39"/>
      <c r="F108" s="42"/>
    </row>
    <row r="109" spans="1:6" x14ac:dyDescent="0.25">
      <c r="A109" s="31"/>
      <c r="B109" s="32"/>
      <c r="C109" s="38"/>
      <c r="D109" s="184"/>
      <c r="E109" s="39"/>
      <c r="F109" s="42"/>
    </row>
    <row r="110" spans="1:6" x14ac:dyDescent="0.25">
      <c r="A110" s="71" t="s">
        <v>310</v>
      </c>
      <c r="B110" s="32" t="s">
        <v>311</v>
      </c>
      <c r="C110" s="38"/>
      <c r="D110" s="184"/>
      <c r="E110" s="39"/>
      <c r="F110" s="42"/>
    </row>
    <row r="111" spans="1:6" x14ac:dyDescent="0.25">
      <c r="A111" s="71"/>
      <c r="B111" s="32"/>
      <c r="C111" s="38"/>
      <c r="D111" s="184"/>
      <c r="E111" s="39"/>
      <c r="F111" s="42"/>
    </row>
    <row r="113" spans="1:6" ht="15.75" thickBot="1" x14ac:dyDescent="0.3">
      <c r="A113" s="20"/>
      <c r="B113" s="51" t="s">
        <v>312</v>
      </c>
      <c r="C113" s="20"/>
      <c r="D113" s="172"/>
      <c r="E113" s="6"/>
      <c r="F113" s="7"/>
    </row>
    <row r="114" spans="1:6" ht="60.75" thickTop="1" x14ac:dyDescent="0.25">
      <c r="A114" s="73" t="s">
        <v>313</v>
      </c>
      <c r="B114" s="72" t="s">
        <v>418</v>
      </c>
      <c r="C114" s="69"/>
      <c r="D114" s="173"/>
      <c r="E114" s="68"/>
      <c r="F114" s="68"/>
    </row>
    <row r="115" spans="1:6" x14ac:dyDescent="0.25">
      <c r="A115" s="73"/>
      <c r="B115" s="72"/>
      <c r="C115" s="69"/>
      <c r="D115" s="173"/>
      <c r="E115" s="68"/>
      <c r="F115" s="68"/>
    </row>
    <row r="116" spans="1:6" x14ac:dyDescent="0.25">
      <c r="A116" s="73"/>
      <c r="B116" s="72" t="s">
        <v>402</v>
      </c>
      <c r="C116" s="69"/>
      <c r="D116" s="173"/>
      <c r="E116" s="68"/>
      <c r="F116" s="68"/>
    </row>
    <row r="117" spans="1:6" ht="15.75" thickBot="1" x14ac:dyDescent="0.3">
      <c r="A117" s="20"/>
      <c r="B117" s="51"/>
      <c r="C117" s="20"/>
      <c r="D117" s="172"/>
      <c r="E117" s="6"/>
      <c r="F117" s="7"/>
    </row>
    <row r="118" spans="1:6" ht="15.75" thickTop="1" x14ac:dyDescent="0.25">
      <c r="A118" s="69"/>
      <c r="B118" s="68" t="s">
        <v>394</v>
      </c>
      <c r="C118" s="69"/>
      <c r="D118" s="173"/>
      <c r="E118" s="68"/>
      <c r="F118" s="68"/>
    </row>
    <row r="119" spans="1:6" x14ac:dyDescent="0.25">
      <c r="A119" s="69"/>
      <c r="B119" s="68"/>
      <c r="C119" s="69"/>
      <c r="D119" s="173"/>
      <c r="E119" s="68"/>
      <c r="F119" s="68"/>
    </row>
    <row r="120" spans="1:6" x14ac:dyDescent="0.25">
      <c r="A120" s="21"/>
      <c r="B120" s="137" t="s">
        <v>407</v>
      </c>
      <c r="C120" s="138"/>
      <c r="D120" s="188"/>
      <c r="E120" s="22"/>
      <c r="F120" s="23"/>
    </row>
    <row r="121" spans="1:6" x14ac:dyDescent="0.25">
      <c r="A121" s="21"/>
      <c r="B121" s="137" t="s">
        <v>408</v>
      </c>
      <c r="C121" s="138"/>
      <c r="D121" s="188"/>
      <c r="E121" s="22"/>
      <c r="F121" s="23"/>
    </row>
    <row r="122" spans="1:6" x14ac:dyDescent="0.25">
      <c r="A122" s="21"/>
      <c r="B122" s="139" t="s">
        <v>405</v>
      </c>
      <c r="C122" s="140">
        <f>+C34*0.6</f>
        <v>214.79999999999998</v>
      </c>
      <c r="D122" s="188" t="s">
        <v>406</v>
      </c>
      <c r="E122" s="68"/>
      <c r="F122" s="23"/>
    </row>
    <row r="123" spans="1:6" x14ac:dyDescent="0.25">
      <c r="F123" s="23"/>
    </row>
    <row r="124" spans="1:6" x14ac:dyDescent="0.25">
      <c r="F124" s="23"/>
    </row>
    <row r="125" spans="1:6" x14ac:dyDescent="0.25">
      <c r="F125" s="23"/>
    </row>
  </sheetData>
  <sheetProtection password="F61E" sheet="1" objects="1" scenarios="1" formatCells="0" formatColumns="0"/>
  <pageMargins left="0.70866141732283472" right="0.70866141732283472" top="0.74803149606299213" bottom="0.74803149606299213" header="0.31496062992125984" footer="0.31496062992125984"/>
  <pageSetup paperSize="9" scale="97" fitToHeight="0" orientation="portrait" r:id="rId1"/>
  <headerFooter>
    <oddHeader>&amp;LMORS 85/2019-ODP&amp;Cstran &amp;P/&amp;N&amp;R&amp;A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8"/>
  <sheetViews>
    <sheetView zoomScale="85" zoomScaleNormal="85" zoomScaleSheetLayoutView="85" workbookViewId="0">
      <selection activeCell="D1" sqref="D1"/>
    </sheetView>
  </sheetViews>
  <sheetFormatPr defaultColWidth="9.140625" defaultRowHeight="15" outlineLevelRow="1" outlineLevelCol="1" x14ac:dyDescent="0.25"/>
  <cols>
    <col min="1" max="1" width="6" style="2" customWidth="1"/>
    <col min="2" max="2" width="48.7109375" style="3" customWidth="1" outlineLevel="1"/>
    <col min="3" max="3" width="9" style="2" bestFit="1" customWidth="1"/>
    <col min="4" max="4" width="11.42578125" style="180" bestFit="1" customWidth="1"/>
    <col min="5" max="5" width="7.85546875" style="3" customWidth="1"/>
    <col min="6" max="6" width="11.28515625" style="4" bestFit="1" customWidth="1"/>
    <col min="7" max="9" width="9.140625" style="1"/>
    <col min="10" max="10" width="58.5703125" style="1" customWidth="1"/>
    <col min="11" max="16384" width="9.140625" style="1"/>
  </cols>
  <sheetData>
    <row r="1" spans="1:12" x14ac:dyDescent="0.25">
      <c r="B1" s="17" t="s">
        <v>384</v>
      </c>
      <c r="C1" s="47" t="s">
        <v>135</v>
      </c>
      <c r="D1" s="175"/>
      <c r="F1" s="48"/>
    </row>
    <row r="3" spans="1:12" x14ac:dyDescent="0.25">
      <c r="A3" s="5" t="s">
        <v>203</v>
      </c>
      <c r="B3" s="17" t="s">
        <v>201</v>
      </c>
      <c r="C3" s="5"/>
      <c r="D3" s="176"/>
    </row>
    <row r="4" spans="1:12" x14ac:dyDescent="0.25">
      <c r="A4" s="27"/>
      <c r="B4" s="68" t="s">
        <v>211</v>
      </c>
      <c r="C4" s="27"/>
      <c r="D4" s="177"/>
      <c r="E4" s="22"/>
      <c r="F4" s="23"/>
    </row>
    <row r="5" spans="1:12" x14ac:dyDescent="0.25">
      <c r="A5" s="27"/>
      <c r="B5" s="68"/>
      <c r="C5" s="27"/>
      <c r="D5" s="177"/>
      <c r="E5" s="22"/>
      <c r="F5" s="23"/>
    </row>
    <row r="6" spans="1:12" x14ac:dyDescent="0.25">
      <c r="A6" s="5"/>
      <c r="B6" s="17"/>
      <c r="C6" s="5"/>
      <c r="D6" s="176"/>
    </row>
    <row r="7" spans="1:12" ht="15.75" thickBot="1" x14ac:dyDescent="0.3">
      <c r="A7" s="49" t="str">
        <f>+$A$3&amp;".1"</f>
        <v>C.1</v>
      </c>
      <c r="B7" s="50" t="s">
        <v>132</v>
      </c>
      <c r="C7" s="20" t="s">
        <v>300</v>
      </c>
      <c r="D7" s="178" t="s">
        <v>412</v>
      </c>
      <c r="E7" s="146" t="s">
        <v>304</v>
      </c>
      <c r="F7" s="7" t="s">
        <v>299</v>
      </c>
    </row>
    <row r="8" spans="1:12" ht="45.75" thickTop="1" x14ac:dyDescent="0.25">
      <c r="A8" s="33" t="str">
        <f>+$A$3&amp;".1.1"</f>
        <v>C.1.1</v>
      </c>
      <c r="B8" s="70" t="s">
        <v>330</v>
      </c>
      <c r="C8" s="147" t="s">
        <v>164</v>
      </c>
      <c r="D8" s="189"/>
      <c r="E8" s="148">
        <v>1</v>
      </c>
      <c r="F8" s="36">
        <f>+D8*E8</f>
        <v>0</v>
      </c>
      <c r="I8" s="77"/>
      <c r="J8" s="78"/>
      <c r="K8" s="79"/>
      <c r="L8" s="79"/>
    </row>
    <row r="9" spans="1:12" ht="45" x14ac:dyDescent="0.25">
      <c r="A9" s="33" t="str">
        <f>+$A$3&amp;".1.2"</f>
        <v>C.1.2</v>
      </c>
      <c r="B9" s="32" t="s">
        <v>348</v>
      </c>
      <c r="C9" s="93" t="s">
        <v>164</v>
      </c>
      <c r="D9" s="190"/>
      <c r="E9" s="143">
        <v>1</v>
      </c>
      <c r="F9" s="126">
        <f>+D9*E9</f>
        <v>0</v>
      </c>
      <c r="I9" s="77"/>
      <c r="J9" s="78"/>
      <c r="K9" s="79"/>
      <c r="L9" s="79"/>
    </row>
    <row r="10" spans="1:12" outlineLevel="1" x14ac:dyDescent="0.25"/>
    <row r="11" spans="1:12" outlineLevel="1" x14ac:dyDescent="0.25">
      <c r="A11" s="27"/>
      <c r="B11" s="22" t="s">
        <v>328</v>
      </c>
      <c r="C11" s="27"/>
      <c r="D11" s="177"/>
      <c r="E11" s="22"/>
      <c r="F11" s="23"/>
    </row>
    <row r="12" spans="1:12" outlineLevel="1" x14ac:dyDescent="0.25">
      <c r="A12" s="33"/>
      <c r="B12" s="32"/>
      <c r="C12" s="93"/>
      <c r="D12" s="162"/>
      <c r="E12" s="37"/>
      <c r="F12" s="42"/>
      <c r="I12" s="77"/>
      <c r="J12" s="78"/>
      <c r="K12" s="79"/>
      <c r="L12" s="79"/>
    </row>
    <row r="13" spans="1:12" outlineLevel="1" x14ac:dyDescent="0.25"/>
    <row r="14" spans="1:12" outlineLevel="1" x14ac:dyDescent="0.25">
      <c r="A14" s="38"/>
      <c r="B14" s="62" t="s">
        <v>323</v>
      </c>
      <c r="C14" s="14"/>
      <c r="D14" s="175"/>
      <c r="E14" s="39"/>
      <c r="F14" s="40"/>
    </row>
    <row r="15" spans="1:12" outlineLevel="1" x14ac:dyDescent="0.25">
      <c r="A15" s="38"/>
      <c r="B15" s="12" t="s">
        <v>204</v>
      </c>
      <c r="C15" s="12">
        <v>13</v>
      </c>
      <c r="D15" s="181" t="s">
        <v>194</v>
      </c>
      <c r="E15" s="39"/>
      <c r="F15" s="40"/>
    </row>
    <row r="16" spans="1:12" outlineLevel="1" x14ac:dyDescent="0.25">
      <c r="A16" s="38"/>
      <c r="B16" s="12" t="s">
        <v>205</v>
      </c>
      <c r="C16" s="12">
        <v>6</v>
      </c>
      <c r="D16" s="181" t="s">
        <v>194</v>
      </c>
      <c r="E16" s="39"/>
      <c r="F16" s="40"/>
    </row>
    <row r="17" spans="1:12" outlineLevel="1" x14ac:dyDescent="0.25">
      <c r="A17" s="38"/>
      <c r="B17" s="12" t="s">
        <v>206</v>
      </c>
      <c r="C17" s="12">
        <v>7</v>
      </c>
      <c r="D17" s="181" t="s">
        <v>194</v>
      </c>
      <c r="E17" s="39"/>
      <c r="F17" s="40"/>
    </row>
    <row r="18" spans="1:12" outlineLevel="1" x14ac:dyDescent="0.25">
      <c r="A18" s="38"/>
      <c r="B18" s="12" t="s">
        <v>207</v>
      </c>
      <c r="C18" s="12">
        <v>2</v>
      </c>
      <c r="D18" s="181" t="s">
        <v>194</v>
      </c>
      <c r="E18" s="39"/>
      <c r="F18" s="40"/>
    </row>
    <row r="19" spans="1:12" outlineLevel="1" x14ac:dyDescent="0.25">
      <c r="A19" s="38"/>
      <c r="B19" s="12" t="s">
        <v>208</v>
      </c>
      <c r="C19" s="12">
        <v>1</v>
      </c>
      <c r="D19" s="181" t="s">
        <v>194</v>
      </c>
      <c r="E19" s="39"/>
      <c r="F19" s="40"/>
    </row>
    <row r="20" spans="1:12" outlineLevel="1" x14ac:dyDescent="0.25">
      <c r="A20" s="38"/>
      <c r="B20" s="74" t="s">
        <v>325</v>
      </c>
      <c r="C20" s="74">
        <v>1</v>
      </c>
      <c r="D20" s="191" t="s">
        <v>194</v>
      </c>
      <c r="E20" s="39"/>
      <c r="F20" s="40"/>
    </row>
    <row r="21" spans="1:12" outlineLevel="1" x14ac:dyDescent="0.25">
      <c r="A21" s="38"/>
      <c r="B21" s="12" t="s">
        <v>315</v>
      </c>
      <c r="C21" s="58">
        <v>15</v>
      </c>
      <c r="D21" s="181" t="s">
        <v>194</v>
      </c>
      <c r="E21" s="39"/>
      <c r="F21" s="40"/>
    </row>
    <row r="22" spans="1:12" outlineLevel="1" x14ac:dyDescent="0.25">
      <c r="A22" s="38"/>
      <c r="B22" s="62" t="s">
        <v>315</v>
      </c>
      <c r="C22" s="136">
        <v>1</v>
      </c>
      <c r="D22" s="182" t="s">
        <v>346</v>
      </c>
      <c r="E22" s="39"/>
      <c r="F22" s="40"/>
    </row>
    <row r="23" spans="1:12" outlineLevel="1" x14ac:dyDescent="0.25">
      <c r="A23" s="38"/>
      <c r="B23" s="63" t="s">
        <v>195</v>
      </c>
      <c r="C23" s="12">
        <f>SUM(C15:C22)</f>
        <v>46</v>
      </c>
      <c r="D23" s="181" t="s">
        <v>194</v>
      </c>
      <c r="E23" s="39"/>
      <c r="F23" s="40"/>
    </row>
    <row r="24" spans="1:12" ht="8.25" customHeight="1" outlineLevel="1" x14ac:dyDescent="0.25"/>
    <row r="25" spans="1:12" outlineLevel="1" x14ac:dyDescent="0.25">
      <c r="B25" s="58" t="s">
        <v>347</v>
      </c>
      <c r="C25" s="3"/>
    </row>
    <row r="26" spans="1:12" outlineLevel="1" x14ac:dyDescent="0.25">
      <c r="C26" s="3"/>
    </row>
    <row r="27" spans="1:12" ht="30" outlineLevel="1" x14ac:dyDescent="0.25">
      <c r="B27" s="11" t="s">
        <v>332</v>
      </c>
      <c r="C27" s="3"/>
    </row>
    <row r="28" spans="1:12" outlineLevel="1" x14ac:dyDescent="0.25">
      <c r="A28" s="38"/>
      <c r="C28" s="38"/>
      <c r="D28" s="184"/>
      <c r="E28" s="39"/>
      <c r="F28" s="40"/>
    </row>
    <row r="29" spans="1:12" outlineLevel="1" x14ac:dyDescent="0.25">
      <c r="A29" s="38"/>
      <c r="B29" s="59" t="s">
        <v>42</v>
      </c>
      <c r="C29" s="39"/>
      <c r="D29" s="184"/>
      <c r="E29" s="39"/>
      <c r="F29" s="40"/>
    </row>
    <row r="30" spans="1:12" s="46" customFormat="1" outlineLevel="1" x14ac:dyDescent="0.25">
      <c r="A30" s="26" t="s">
        <v>47</v>
      </c>
      <c r="B30" s="18" t="s">
        <v>196</v>
      </c>
      <c r="C30" s="3"/>
      <c r="D30" s="180"/>
      <c r="E30" s="3"/>
      <c r="F30" s="4"/>
      <c r="G30" s="1"/>
      <c r="H30" s="1"/>
      <c r="I30" s="1"/>
      <c r="J30" s="1"/>
      <c r="K30" s="1"/>
      <c r="L30" s="1"/>
    </row>
    <row r="31" spans="1:12" s="46" customFormat="1" outlineLevel="1" x14ac:dyDescent="0.25">
      <c r="A31" s="26" t="s">
        <v>47</v>
      </c>
      <c r="B31" s="61" t="s">
        <v>128</v>
      </c>
      <c r="C31" s="3"/>
      <c r="D31" s="180"/>
      <c r="E31" s="3"/>
      <c r="F31" s="4"/>
      <c r="G31" s="1"/>
      <c r="H31" s="1"/>
      <c r="I31" s="1"/>
      <c r="J31" s="1"/>
      <c r="K31" s="1"/>
      <c r="L31" s="1"/>
    </row>
    <row r="32" spans="1:12" s="46" customFormat="1" outlineLevel="1" x14ac:dyDescent="0.25">
      <c r="A32" s="26" t="s">
        <v>47</v>
      </c>
      <c r="B32" s="61" t="s">
        <v>302</v>
      </c>
      <c r="C32" s="3"/>
      <c r="D32" s="180"/>
      <c r="E32" s="3"/>
      <c r="F32" s="4"/>
      <c r="G32" s="1"/>
      <c r="H32" s="1"/>
      <c r="I32" s="1"/>
      <c r="J32" s="1"/>
      <c r="K32" s="1"/>
      <c r="L32" s="1"/>
    </row>
    <row r="33" spans="1:12" s="46" customFormat="1" outlineLevel="1" x14ac:dyDescent="0.25">
      <c r="A33" s="26" t="s">
        <v>47</v>
      </c>
      <c r="B33" s="61" t="s">
        <v>127</v>
      </c>
      <c r="C33" s="3"/>
      <c r="D33" s="180"/>
      <c r="E33" s="3"/>
      <c r="F33" s="4"/>
      <c r="G33" s="1"/>
      <c r="H33" s="1"/>
      <c r="I33" s="1"/>
      <c r="J33" s="1"/>
      <c r="K33" s="1"/>
      <c r="L33" s="1"/>
    </row>
    <row r="34" spans="1:12" s="46" customFormat="1" outlineLevel="1" x14ac:dyDescent="0.25">
      <c r="A34" s="26" t="s">
        <v>47</v>
      </c>
      <c r="B34" s="61" t="s">
        <v>301</v>
      </c>
      <c r="C34" s="3"/>
      <c r="D34" s="180"/>
      <c r="E34" s="3"/>
      <c r="F34" s="4"/>
      <c r="G34" s="1"/>
      <c r="H34" s="1"/>
      <c r="I34" s="1"/>
      <c r="J34" s="1"/>
      <c r="K34" s="1"/>
      <c r="L34" s="1"/>
    </row>
    <row r="35" spans="1:12" s="46" customFormat="1" ht="30" outlineLevel="1" x14ac:dyDescent="0.25">
      <c r="A35" s="26" t="s">
        <v>47</v>
      </c>
      <c r="B35" s="61" t="s">
        <v>125</v>
      </c>
      <c r="C35" s="3"/>
      <c r="D35" s="180"/>
      <c r="E35" s="3"/>
      <c r="F35" s="4"/>
      <c r="G35" s="1"/>
      <c r="H35" s="1"/>
      <c r="I35" s="1"/>
      <c r="J35" s="1"/>
      <c r="K35" s="1"/>
      <c r="L35" s="1"/>
    </row>
    <row r="36" spans="1:12" s="46" customFormat="1" outlineLevel="1" x14ac:dyDescent="0.25">
      <c r="A36" s="26" t="s">
        <v>47</v>
      </c>
      <c r="B36" s="61" t="s">
        <v>126</v>
      </c>
      <c r="C36" s="3"/>
      <c r="D36" s="180"/>
      <c r="E36" s="3"/>
      <c r="F36" s="4"/>
      <c r="G36" s="1"/>
      <c r="H36" s="1"/>
      <c r="I36" s="1"/>
      <c r="J36" s="1"/>
      <c r="K36" s="1"/>
      <c r="L36" s="1"/>
    </row>
    <row r="37" spans="1:12" s="46" customFormat="1" outlineLevel="1" x14ac:dyDescent="0.25">
      <c r="A37" s="26" t="s">
        <v>47</v>
      </c>
      <c r="B37" s="18" t="s">
        <v>286</v>
      </c>
      <c r="C37" s="3"/>
      <c r="D37" s="180"/>
      <c r="E37" s="3"/>
      <c r="F37" s="4"/>
      <c r="G37" s="1"/>
      <c r="H37" s="1"/>
      <c r="I37" s="1"/>
      <c r="J37" s="1"/>
      <c r="K37" s="1"/>
      <c r="L37" s="1"/>
    </row>
    <row r="38" spans="1:12" s="46" customFormat="1" outlineLevel="1" x14ac:dyDescent="0.25">
      <c r="A38" s="26" t="s">
        <v>47</v>
      </c>
      <c r="B38" s="18" t="s">
        <v>198</v>
      </c>
      <c r="C38" s="3"/>
      <c r="D38" s="180"/>
      <c r="E38" s="3"/>
      <c r="F38" s="4"/>
      <c r="G38" s="1"/>
      <c r="H38" s="1"/>
      <c r="I38" s="1"/>
      <c r="J38" s="1"/>
      <c r="K38" s="1"/>
      <c r="L38" s="1"/>
    </row>
    <row r="39" spans="1:12" s="46" customFormat="1" outlineLevel="1" x14ac:dyDescent="0.25">
      <c r="A39" s="26" t="s">
        <v>47</v>
      </c>
      <c r="B39" s="18" t="s">
        <v>129</v>
      </c>
      <c r="C39" s="3"/>
      <c r="D39" s="180"/>
      <c r="E39" s="3"/>
      <c r="F39" s="4"/>
      <c r="G39" s="1"/>
      <c r="H39" s="1"/>
      <c r="I39" s="1"/>
      <c r="J39" s="1"/>
      <c r="K39" s="1"/>
      <c r="L39" s="1"/>
    </row>
    <row r="40" spans="1:12" s="46" customFormat="1" outlineLevel="1" x14ac:dyDescent="0.25">
      <c r="A40" s="26" t="s">
        <v>47</v>
      </c>
      <c r="B40" s="18" t="s">
        <v>197</v>
      </c>
      <c r="C40" s="3"/>
      <c r="D40" s="180"/>
      <c r="E40" s="3"/>
      <c r="F40" s="4"/>
      <c r="G40" s="1"/>
      <c r="H40" s="1"/>
      <c r="I40" s="1"/>
      <c r="J40" s="1"/>
      <c r="K40" s="1"/>
      <c r="L40" s="1"/>
    </row>
    <row r="41" spans="1:12" s="46" customFormat="1" outlineLevel="1" x14ac:dyDescent="0.25">
      <c r="A41" s="26" t="s">
        <v>47</v>
      </c>
      <c r="B41" s="61" t="s">
        <v>130</v>
      </c>
      <c r="C41" s="3"/>
      <c r="D41" s="180"/>
      <c r="E41" s="3"/>
      <c r="F41" s="4"/>
      <c r="G41" s="1"/>
      <c r="H41" s="1"/>
      <c r="I41" s="1"/>
      <c r="J41" s="1"/>
      <c r="K41" s="1"/>
      <c r="L41" s="1"/>
    </row>
    <row r="42" spans="1:12" s="46" customFormat="1" outlineLevel="1" x14ac:dyDescent="0.25">
      <c r="A42" s="26" t="s">
        <v>47</v>
      </c>
      <c r="B42" s="12" t="s">
        <v>303</v>
      </c>
      <c r="C42" s="3"/>
      <c r="D42" s="180"/>
      <c r="E42" s="3"/>
      <c r="F42" s="4"/>
      <c r="G42" s="1"/>
      <c r="H42" s="1"/>
      <c r="I42" s="1"/>
      <c r="J42" s="1"/>
      <c r="K42" s="1"/>
      <c r="L42" s="1"/>
    </row>
    <row r="43" spans="1:12" s="46" customFormat="1" outlineLevel="1" x14ac:dyDescent="0.25">
      <c r="A43" s="26"/>
      <c r="B43" s="18"/>
      <c r="C43" s="3"/>
      <c r="D43" s="180"/>
      <c r="E43" s="3"/>
      <c r="F43" s="4"/>
      <c r="G43" s="1"/>
      <c r="H43" s="1"/>
      <c r="I43" s="1"/>
      <c r="J43" s="1"/>
      <c r="K43" s="1"/>
      <c r="L43" s="1"/>
    </row>
    <row r="44" spans="1:12" s="46" customFormat="1" outlineLevel="1" x14ac:dyDescent="0.25">
      <c r="A44" s="26"/>
      <c r="B44" s="18"/>
      <c r="C44" s="3"/>
      <c r="D44" s="180"/>
      <c r="E44" s="3"/>
      <c r="F44" s="4"/>
      <c r="G44" s="1"/>
      <c r="H44" s="1"/>
      <c r="I44" s="1"/>
      <c r="J44" s="1"/>
      <c r="K44" s="1"/>
      <c r="L44" s="1"/>
    </row>
    <row r="45" spans="1:12" ht="15.75" outlineLevel="1" thickBot="1" x14ac:dyDescent="0.3">
      <c r="A45" s="65" t="str">
        <f>+$A$3&amp;".2"</f>
        <v>C.2</v>
      </c>
      <c r="B45" s="51" t="s">
        <v>131</v>
      </c>
      <c r="C45" s="20" t="s">
        <v>300</v>
      </c>
      <c r="D45" s="159" t="s">
        <v>413</v>
      </c>
      <c r="E45" s="146" t="s">
        <v>304</v>
      </c>
      <c r="F45" s="146" t="s">
        <v>297</v>
      </c>
    </row>
    <row r="46" spans="1:12" ht="15.75" outlineLevel="1" thickTop="1" x14ac:dyDescent="0.25">
      <c r="A46" s="33" t="str">
        <f>+$A$3&amp;".2"</f>
        <v>C.2</v>
      </c>
      <c r="B46" s="3" t="s">
        <v>7</v>
      </c>
      <c r="C46" s="147" t="s">
        <v>305</v>
      </c>
      <c r="D46" s="161"/>
      <c r="E46" s="196">
        <f>+C23*0.6</f>
        <v>27.599999999999998</v>
      </c>
      <c r="F46" s="197">
        <f>+D46*E46</f>
        <v>0</v>
      </c>
    </row>
    <row r="54" spans="1:6" ht="15.75" outlineLevel="1" thickBot="1" x14ac:dyDescent="0.3">
      <c r="A54" s="65" t="str">
        <f>+$A$3&amp;".3"</f>
        <v>C.3</v>
      </c>
      <c r="B54" s="51" t="s">
        <v>291</v>
      </c>
      <c r="C54" s="66" t="s">
        <v>0</v>
      </c>
      <c r="D54" s="159" t="s">
        <v>316</v>
      </c>
      <c r="E54" s="146" t="s">
        <v>304</v>
      </c>
      <c r="F54" s="67" t="s">
        <v>298</v>
      </c>
    </row>
    <row r="55" spans="1:6" ht="15.75" outlineLevel="1" thickTop="1" x14ac:dyDescent="0.25">
      <c r="A55" s="33">
        <v>1</v>
      </c>
      <c r="B55" s="29" t="s">
        <v>143</v>
      </c>
      <c r="C55" s="13" t="s">
        <v>12</v>
      </c>
      <c r="D55" s="179"/>
      <c r="E55" s="148">
        <v>1</v>
      </c>
      <c r="F55" s="36">
        <f>+E55*D55</f>
        <v>0</v>
      </c>
    </row>
    <row r="56" spans="1:6" outlineLevel="1" x14ac:dyDescent="0.25">
      <c r="A56" s="33">
        <v>2</v>
      </c>
      <c r="B56" s="29" t="s">
        <v>144</v>
      </c>
      <c r="C56" s="13" t="s">
        <v>12</v>
      </c>
      <c r="D56" s="179"/>
      <c r="E56" s="151">
        <v>1</v>
      </c>
      <c r="F56" s="36">
        <f t="shared" ref="F56:F59" si="0">+E56*D56</f>
        <v>0</v>
      </c>
    </row>
    <row r="57" spans="1:6" outlineLevel="1" x14ac:dyDescent="0.25">
      <c r="A57" s="33">
        <v>3</v>
      </c>
      <c r="B57" s="29" t="s">
        <v>181</v>
      </c>
      <c r="C57" s="13" t="s">
        <v>12</v>
      </c>
      <c r="D57" s="179"/>
      <c r="E57" s="151">
        <v>1</v>
      </c>
      <c r="F57" s="36">
        <f t="shared" si="0"/>
        <v>0</v>
      </c>
    </row>
    <row r="58" spans="1:6" outlineLevel="1" x14ac:dyDescent="0.25">
      <c r="A58" s="33">
        <v>4</v>
      </c>
      <c r="B58" s="29" t="s">
        <v>199</v>
      </c>
      <c r="C58" s="13" t="s">
        <v>1</v>
      </c>
      <c r="D58" s="179"/>
      <c r="E58" s="151">
        <v>1</v>
      </c>
      <c r="F58" s="36">
        <f t="shared" si="0"/>
        <v>0</v>
      </c>
    </row>
    <row r="59" spans="1:6" outlineLevel="1" x14ac:dyDescent="0.25">
      <c r="A59" s="33">
        <v>5</v>
      </c>
      <c r="B59" s="29" t="s">
        <v>200</v>
      </c>
      <c r="C59" s="13" t="s">
        <v>1</v>
      </c>
      <c r="D59" s="179"/>
      <c r="E59" s="151">
        <v>1</v>
      </c>
      <c r="F59" s="36">
        <f t="shared" si="0"/>
        <v>0</v>
      </c>
    </row>
    <row r="60" spans="1:6" outlineLevel="1" x14ac:dyDescent="0.25">
      <c r="A60" s="43"/>
      <c r="B60" s="45"/>
      <c r="C60" s="43"/>
      <c r="D60" s="185"/>
      <c r="E60" s="43"/>
      <c r="F60" s="36"/>
    </row>
    <row r="61" spans="1:6" x14ac:dyDescent="0.25">
      <c r="A61" s="31" t="str">
        <f>+$A$3&amp;".3"</f>
        <v>C.3</v>
      </c>
      <c r="B61" s="32" t="s">
        <v>3</v>
      </c>
      <c r="C61" s="38"/>
      <c r="D61" s="184"/>
      <c r="E61" s="39"/>
      <c r="F61" s="36">
        <f>SUM(F55:F60)</f>
        <v>0</v>
      </c>
    </row>
    <row r="62" spans="1:6" x14ac:dyDescent="0.25">
      <c r="A62" s="31"/>
      <c r="B62" s="32"/>
      <c r="C62" s="38"/>
      <c r="D62" s="184"/>
      <c r="E62" s="39"/>
      <c r="F62" s="42"/>
    </row>
    <row r="63" spans="1:6" x14ac:dyDescent="0.25">
      <c r="A63" s="31"/>
      <c r="B63" s="32"/>
      <c r="C63" s="38"/>
      <c r="D63" s="184"/>
      <c r="E63" s="39"/>
      <c r="F63" s="42"/>
    </row>
    <row r="64" spans="1:6" x14ac:dyDescent="0.25">
      <c r="A64" s="31"/>
      <c r="B64" s="32"/>
      <c r="C64" s="38"/>
      <c r="D64" s="184"/>
      <c r="E64" s="39"/>
      <c r="F64" s="42"/>
    </row>
    <row r="65" spans="1:6" x14ac:dyDescent="0.25">
      <c r="A65" s="31"/>
      <c r="B65" s="32"/>
      <c r="C65" s="38"/>
      <c r="D65" s="184"/>
      <c r="E65" s="39"/>
      <c r="F65" s="42"/>
    </row>
    <row r="66" spans="1:6" x14ac:dyDescent="0.25">
      <c r="A66" s="31"/>
      <c r="B66" s="3" t="s">
        <v>292</v>
      </c>
      <c r="C66" s="38"/>
      <c r="D66" s="184"/>
      <c r="E66" s="39"/>
      <c r="F66" s="42"/>
    </row>
    <row r="67" spans="1:6" x14ac:dyDescent="0.25">
      <c r="A67" s="31"/>
      <c r="B67" s="3" t="s">
        <v>293</v>
      </c>
      <c r="C67" s="38"/>
      <c r="D67" s="184"/>
      <c r="E67" s="39"/>
      <c r="F67" s="42"/>
    </row>
    <row r="68" spans="1:6" x14ac:dyDescent="0.25">
      <c r="A68" s="31"/>
      <c r="B68" s="3" t="s">
        <v>294</v>
      </c>
      <c r="C68" s="38"/>
      <c r="D68" s="184"/>
      <c r="E68" s="39"/>
      <c r="F68" s="42"/>
    </row>
    <row r="69" spans="1:6" x14ac:dyDescent="0.25">
      <c r="A69" s="31"/>
      <c r="B69" s="3" t="s">
        <v>295</v>
      </c>
      <c r="C69" s="38"/>
      <c r="D69" s="184"/>
      <c r="E69" s="39"/>
      <c r="F69" s="42"/>
    </row>
    <row r="70" spans="1:6" x14ac:dyDescent="0.25">
      <c r="A70" s="31"/>
      <c r="B70" s="3" t="s">
        <v>296</v>
      </c>
      <c r="C70" s="38"/>
      <c r="D70" s="184"/>
      <c r="E70" s="39"/>
      <c r="F70" s="42"/>
    </row>
    <row r="71" spans="1:6" ht="7.5" customHeight="1" x14ac:dyDescent="0.25">
      <c r="A71" s="31"/>
      <c r="C71" s="38"/>
      <c r="D71" s="184"/>
      <c r="E71" s="39"/>
      <c r="F71" s="42"/>
    </row>
    <row r="72" spans="1:6" x14ac:dyDescent="0.25">
      <c r="A72" s="31"/>
      <c r="B72" s="32"/>
      <c r="C72" s="38"/>
      <c r="D72" s="174"/>
      <c r="E72" s="39"/>
      <c r="F72" s="150"/>
    </row>
    <row r="73" spans="1:6" x14ac:dyDescent="0.25">
      <c r="A73" s="31"/>
      <c r="B73" s="32"/>
      <c r="C73" s="38"/>
      <c r="D73" s="184"/>
      <c r="E73" s="39"/>
      <c r="F73" s="42"/>
    </row>
    <row r="74" spans="1:6" ht="15.75" outlineLevel="1" thickBot="1" x14ac:dyDescent="0.3">
      <c r="A74" s="65" t="str">
        <f>+$A$3&amp;".4"</f>
        <v>C.4</v>
      </c>
      <c r="B74" s="51" t="s">
        <v>306</v>
      </c>
      <c r="C74" s="66"/>
      <c r="D74" s="186" t="s">
        <v>308</v>
      </c>
      <c r="E74" s="66"/>
      <c r="F74" s="67"/>
    </row>
    <row r="75" spans="1:6" ht="15.75" outlineLevel="1" thickTop="1" x14ac:dyDescent="0.25">
      <c r="A75" s="33">
        <v>1</v>
      </c>
      <c r="B75" s="29" t="s">
        <v>307</v>
      </c>
      <c r="C75" s="13"/>
      <c r="D75" s="187"/>
      <c r="F75" s="13" t="s">
        <v>309</v>
      </c>
    </row>
    <row r="76" spans="1:6" x14ac:dyDescent="0.25">
      <c r="A76" s="31"/>
      <c r="B76" s="32"/>
      <c r="C76" s="38"/>
      <c r="D76" s="184"/>
      <c r="E76" s="39"/>
      <c r="F76" s="42"/>
    </row>
    <row r="77" spans="1:6" x14ac:dyDescent="0.25">
      <c r="A77" s="31"/>
      <c r="B77" s="32"/>
      <c r="C77" s="38"/>
      <c r="D77" s="184"/>
      <c r="E77" s="39"/>
      <c r="F77" s="42"/>
    </row>
    <row r="78" spans="1:6" x14ac:dyDescent="0.25">
      <c r="A78" s="31"/>
      <c r="B78" s="32"/>
      <c r="C78" s="38"/>
      <c r="D78" s="184"/>
      <c r="E78" s="39"/>
      <c r="F78" s="42"/>
    </row>
    <row r="79" spans="1:6" x14ac:dyDescent="0.25">
      <c r="A79" s="31"/>
      <c r="B79" s="32"/>
      <c r="C79" s="38"/>
      <c r="D79" s="184"/>
      <c r="E79" s="39"/>
      <c r="F79" s="42"/>
    </row>
    <row r="80" spans="1:6" x14ac:dyDescent="0.25">
      <c r="A80" s="31"/>
      <c r="B80" s="32"/>
      <c r="C80" s="38"/>
      <c r="D80" s="184"/>
      <c r="E80" s="39"/>
      <c r="F80" s="42"/>
    </row>
    <row r="81" spans="1:6" x14ac:dyDescent="0.25">
      <c r="A81" s="31"/>
      <c r="B81" s="32"/>
      <c r="C81" s="38"/>
      <c r="D81" s="184"/>
      <c r="E81" s="39"/>
      <c r="F81" s="42"/>
    </row>
    <row r="82" spans="1:6" x14ac:dyDescent="0.25">
      <c r="A82" s="71" t="s">
        <v>310</v>
      </c>
      <c r="B82" s="32" t="s">
        <v>311</v>
      </c>
      <c r="C82" s="38"/>
      <c r="D82" s="184"/>
      <c r="E82" s="39"/>
      <c r="F82" s="42"/>
    </row>
    <row r="83" spans="1:6" x14ac:dyDescent="0.25">
      <c r="A83" s="71"/>
      <c r="B83" s="32"/>
      <c r="C83" s="38"/>
      <c r="D83" s="184"/>
      <c r="E83" s="39"/>
      <c r="F83" s="42"/>
    </row>
    <row r="85" spans="1:6" ht="15.75" thickBot="1" x14ac:dyDescent="0.3">
      <c r="A85" s="20"/>
      <c r="B85" s="51" t="s">
        <v>312</v>
      </c>
      <c r="C85" s="20"/>
      <c r="D85" s="172"/>
      <c r="E85" s="6"/>
      <c r="F85" s="7"/>
    </row>
    <row r="86" spans="1:6" ht="60.75" thickTop="1" x14ac:dyDescent="0.25">
      <c r="A86" s="73" t="s">
        <v>313</v>
      </c>
      <c r="B86" s="72" t="s">
        <v>414</v>
      </c>
      <c r="C86" s="69"/>
      <c r="D86" s="173"/>
      <c r="E86" s="68"/>
      <c r="F86" s="68"/>
    </row>
    <row r="87" spans="1:6" x14ac:dyDescent="0.25">
      <c r="A87" s="73"/>
      <c r="B87" s="72"/>
      <c r="C87" s="69"/>
      <c r="D87" s="173"/>
      <c r="E87" s="68"/>
      <c r="F87" s="68"/>
    </row>
    <row r="88" spans="1:6" x14ac:dyDescent="0.25">
      <c r="A88" s="73"/>
      <c r="B88" s="72" t="s">
        <v>404</v>
      </c>
      <c r="C88" s="69"/>
      <c r="D88" s="173"/>
      <c r="E88" s="68"/>
      <c r="F88" s="68"/>
    </row>
    <row r="89" spans="1:6" ht="15.75" thickBot="1" x14ac:dyDescent="0.3">
      <c r="A89" s="20"/>
      <c r="B89" s="51"/>
      <c r="C89" s="20"/>
      <c r="D89" s="172"/>
      <c r="E89" s="6"/>
      <c r="F89" s="7"/>
    </row>
    <row r="90" spans="1:6" ht="15.75" thickTop="1" x14ac:dyDescent="0.25">
      <c r="A90" s="69"/>
      <c r="B90" s="68" t="s">
        <v>395</v>
      </c>
      <c r="C90" s="69"/>
      <c r="D90" s="173"/>
      <c r="E90" s="68"/>
      <c r="F90" s="68"/>
    </row>
    <row r="91" spans="1:6" x14ac:dyDescent="0.25">
      <c r="A91" s="69"/>
      <c r="B91" s="68"/>
      <c r="C91" s="69"/>
      <c r="D91" s="173"/>
      <c r="E91" s="68"/>
      <c r="F91" s="68"/>
    </row>
    <row r="92" spans="1:6" x14ac:dyDescent="0.25">
      <c r="A92" s="21"/>
      <c r="B92" s="22"/>
      <c r="C92" s="21"/>
      <c r="D92" s="188"/>
      <c r="E92" s="22"/>
      <c r="F92" s="23"/>
    </row>
    <row r="93" spans="1:6" x14ac:dyDescent="0.25">
      <c r="A93" s="21"/>
      <c r="B93" s="137" t="s">
        <v>411</v>
      </c>
      <c r="C93" s="138"/>
      <c r="D93" s="188"/>
      <c r="E93" s="22"/>
      <c r="F93" s="23"/>
    </row>
    <row r="94" spans="1:6" x14ac:dyDescent="0.25">
      <c r="A94" s="21"/>
      <c r="B94" s="139" t="s">
        <v>410</v>
      </c>
      <c r="C94" s="140">
        <f>+C23*0.6</f>
        <v>27.599999999999998</v>
      </c>
      <c r="D94" s="188" t="s">
        <v>406</v>
      </c>
      <c r="E94" s="68"/>
      <c r="F94" s="23"/>
    </row>
    <row r="95" spans="1:6" x14ac:dyDescent="0.25">
      <c r="A95" s="21"/>
      <c r="B95" s="68"/>
      <c r="C95" s="69"/>
      <c r="D95" s="173"/>
      <c r="E95" s="68"/>
      <c r="F95" s="23"/>
    </row>
    <row r="96" spans="1:6" x14ac:dyDescent="0.25">
      <c r="F96" s="23"/>
    </row>
    <row r="97" spans="6:6" x14ac:dyDescent="0.25">
      <c r="F97" s="23"/>
    </row>
    <row r="98" spans="6:6" x14ac:dyDescent="0.25">
      <c r="F98" s="23"/>
    </row>
  </sheetData>
  <sheetProtection password="F61E" sheet="1" objects="1" scenarios="1" formatCells="0" formatColumns="0"/>
  <pageMargins left="0.70866141732283472" right="0.70866141732283472" top="0.74803149606299213" bottom="0.74803149606299213" header="0.31496062992125984" footer="0.31496062992125984"/>
  <pageSetup paperSize="9" scale="99" fitToHeight="0" orientation="portrait" r:id="rId1"/>
  <headerFooter>
    <oddHeader>&amp;LMORS 85/2019-ODP&amp;Cstran &amp;P/&amp;N&amp;R&amp;A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4"/>
  <sheetViews>
    <sheetView zoomScale="85" zoomScaleNormal="85" zoomScaleSheetLayoutView="85" workbookViewId="0">
      <selection activeCell="D1" sqref="D1"/>
    </sheetView>
  </sheetViews>
  <sheetFormatPr defaultColWidth="9.140625" defaultRowHeight="15" outlineLevelRow="1" outlineLevelCol="1" x14ac:dyDescent="0.25"/>
  <cols>
    <col min="1" max="1" width="6" style="2" customWidth="1"/>
    <col min="2" max="2" width="54.28515625" style="3" customWidth="1" outlineLevel="1"/>
    <col min="3" max="3" width="9" style="2" bestFit="1" customWidth="1"/>
    <col min="4" max="4" width="11.42578125" style="180" bestFit="1" customWidth="1"/>
    <col min="5" max="5" width="7.5703125" style="3" customWidth="1"/>
    <col min="6" max="6" width="11.28515625" style="4" bestFit="1" customWidth="1"/>
    <col min="7" max="9" width="9.140625" style="1"/>
    <col min="10" max="10" width="58.5703125" style="1" customWidth="1"/>
    <col min="11" max="16384" width="9.140625" style="1"/>
  </cols>
  <sheetData>
    <row r="1" spans="1:12" x14ac:dyDescent="0.25">
      <c r="B1" s="17" t="s">
        <v>384</v>
      </c>
      <c r="C1" s="47" t="s">
        <v>135</v>
      </c>
      <c r="D1" s="175"/>
      <c r="F1" s="48"/>
    </row>
    <row r="3" spans="1:12" x14ac:dyDescent="0.25">
      <c r="A3" s="5" t="s">
        <v>209</v>
      </c>
      <c r="B3" s="17" t="s">
        <v>201</v>
      </c>
      <c r="C3" s="5"/>
      <c r="D3" s="176"/>
    </row>
    <row r="4" spans="1:12" x14ac:dyDescent="0.25">
      <c r="A4" s="27"/>
      <c r="B4" s="68" t="s">
        <v>210</v>
      </c>
      <c r="C4" s="27"/>
      <c r="D4" s="177"/>
      <c r="E4" s="22"/>
      <c r="F4" s="23"/>
    </row>
    <row r="5" spans="1:12" x14ac:dyDescent="0.25">
      <c r="A5" s="27"/>
      <c r="B5" s="68"/>
      <c r="C5" s="27"/>
      <c r="D5" s="177"/>
      <c r="E5" s="22"/>
      <c r="F5" s="23"/>
    </row>
    <row r="6" spans="1:12" x14ac:dyDescent="0.25">
      <c r="A6" s="5"/>
      <c r="B6" s="17"/>
      <c r="C6" s="5"/>
      <c r="D6" s="176"/>
    </row>
    <row r="7" spans="1:12" ht="15.75" thickBot="1" x14ac:dyDescent="0.3">
      <c r="A7" s="49" t="str">
        <f>+$A$3&amp;".1"</f>
        <v>D.1</v>
      </c>
      <c r="B7" s="50" t="s">
        <v>132</v>
      </c>
      <c r="C7" s="20" t="s">
        <v>300</v>
      </c>
      <c r="D7" s="178" t="s">
        <v>412</v>
      </c>
      <c r="E7" s="146" t="s">
        <v>304</v>
      </c>
      <c r="F7" s="146" t="s">
        <v>299</v>
      </c>
    </row>
    <row r="8" spans="1:12" ht="45.75" thickTop="1" x14ac:dyDescent="0.25">
      <c r="A8" s="33" t="str">
        <f>+$A$3&amp;".1"</f>
        <v>D.1</v>
      </c>
      <c r="B8" s="70" t="s">
        <v>330</v>
      </c>
      <c r="C8" s="147" t="s">
        <v>164</v>
      </c>
      <c r="D8" s="179"/>
      <c r="E8" s="196">
        <f>+C23</f>
        <v>81</v>
      </c>
      <c r="F8" s="197">
        <f>+D8*E8</f>
        <v>0</v>
      </c>
      <c r="I8" s="77"/>
      <c r="J8" s="78"/>
      <c r="K8" s="79"/>
      <c r="L8" s="79"/>
    </row>
    <row r="9" spans="1:12" outlineLevel="1" x14ac:dyDescent="0.25"/>
    <row r="10" spans="1:12" outlineLevel="1" x14ac:dyDescent="0.25">
      <c r="A10" s="27"/>
      <c r="B10" s="22" t="s">
        <v>328</v>
      </c>
      <c r="C10" s="27"/>
      <c r="D10" s="177"/>
      <c r="E10" s="22"/>
      <c r="F10" s="23"/>
    </row>
    <row r="11" spans="1:12" outlineLevel="1" x14ac:dyDescent="0.25"/>
    <row r="12" spans="1:12" outlineLevel="1" x14ac:dyDescent="0.25"/>
    <row r="13" spans="1:12" outlineLevel="1" x14ac:dyDescent="0.25">
      <c r="A13" s="38"/>
      <c r="B13" s="62" t="s">
        <v>323</v>
      </c>
      <c r="C13" s="14"/>
      <c r="D13" s="175"/>
      <c r="E13" s="39"/>
      <c r="F13" s="40"/>
    </row>
    <row r="14" spans="1:12" outlineLevel="1" x14ac:dyDescent="0.25">
      <c r="A14" s="38"/>
      <c r="B14" s="12" t="s">
        <v>360</v>
      </c>
      <c r="C14" s="12">
        <v>2</v>
      </c>
      <c r="D14" s="181" t="s">
        <v>194</v>
      </c>
      <c r="E14" s="39"/>
      <c r="F14" s="40"/>
    </row>
    <row r="15" spans="1:12" outlineLevel="1" x14ac:dyDescent="0.25">
      <c r="A15" s="38"/>
      <c r="B15" s="12" t="s">
        <v>212</v>
      </c>
      <c r="C15" s="12">
        <v>2</v>
      </c>
      <c r="D15" s="181" t="s">
        <v>194</v>
      </c>
      <c r="E15" s="39"/>
      <c r="F15" s="40"/>
    </row>
    <row r="16" spans="1:12" outlineLevel="1" x14ac:dyDescent="0.25">
      <c r="A16" s="38"/>
      <c r="B16" s="12" t="s">
        <v>213</v>
      </c>
      <c r="C16" s="12">
        <v>2</v>
      </c>
      <c r="D16" s="181" t="s">
        <v>194</v>
      </c>
      <c r="E16" s="39"/>
      <c r="F16" s="40"/>
    </row>
    <row r="17" spans="1:12" outlineLevel="1" x14ac:dyDescent="0.25">
      <c r="A17" s="38"/>
      <c r="B17" s="12" t="s">
        <v>214</v>
      </c>
      <c r="C17" s="12">
        <v>8</v>
      </c>
      <c r="D17" s="181" t="s">
        <v>194</v>
      </c>
      <c r="E17" s="39"/>
      <c r="F17" s="40"/>
    </row>
    <row r="18" spans="1:12" outlineLevel="1" x14ac:dyDescent="0.25">
      <c r="A18" s="38"/>
      <c r="B18" s="12" t="s">
        <v>215</v>
      </c>
      <c r="C18" s="12">
        <v>11</v>
      </c>
      <c r="D18" s="181" t="s">
        <v>194</v>
      </c>
      <c r="E18" s="39"/>
      <c r="F18" s="40"/>
    </row>
    <row r="19" spans="1:12" outlineLevel="1" x14ac:dyDescent="0.25">
      <c r="A19" s="38"/>
      <c r="B19" s="12" t="s">
        <v>216</v>
      </c>
      <c r="C19" s="12">
        <v>41</v>
      </c>
      <c r="D19" s="181" t="s">
        <v>194</v>
      </c>
      <c r="E19" s="39"/>
      <c r="F19" s="40"/>
    </row>
    <row r="20" spans="1:12" outlineLevel="1" x14ac:dyDescent="0.25">
      <c r="A20" s="38"/>
      <c r="B20" s="12" t="s">
        <v>218</v>
      </c>
      <c r="C20" s="12">
        <v>9</v>
      </c>
      <c r="D20" s="181" t="s">
        <v>194</v>
      </c>
      <c r="E20" s="39"/>
      <c r="F20" s="40"/>
    </row>
    <row r="21" spans="1:12" outlineLevel="1" x14ac:dyDescent="0.25">
      <c r="A21" s="38"/>
      <c r="B21" s="12" t="s">
        <v>217</v>
      </c>
      <c r="C21" s="12">
        <v>5</v>
      </c>
      <c r="D21" s="181" t="s">
        <v>194</v>
      </c>
      <c r="E21" s="39"/>
      <c r="F21" s="40"/>
    </row>
    <row r="22" spans="1:12" outlineLevel="1" x14ac:dyDescent="0.25">
      <c r="A22" s="38"/>
      <c r="B22" s="62" t="s">
        <v>219</v>
      </c>
      <c r="C22" s="62">
        <v>1</v>
      </c>
      <c r="D22" s="182" t="s">
        <v>194</v>
      </c>
      <c r="E22" s="39"/>
      <c r="F22" s="40"/>
    </row>
    <row r="23" spans="1:12" x14ac:dyDescent="0.25">
      <c r="B23" s="63" t="s">
        <v>195</v>
      </c>
      <c r="C23" s="12">
        <f>SUM(C14:C22)</f>
        <v>81</v>
      </c>
      <c r="D23" s="181" t="s">
        <v>194</v>
      </c>
    </row>
    <row r="24" spans="1:12" outlineLevel="1" x14ac:dyDescent="0.25">
      <c r="A24" s="38"/>
      <c r="C24" s="3"/>
      <c r="D24" s="192"/>
      <c r="E24" s="39"/>
      <c r="F24" s="40"/>
    </row>
    <row r="25" spans="1:12" outlineLevel="1" x14ac:dyDescent="0.25">
      <c r="A25" s="38"/>
      <c r="B25" s="58" t="s">
        <v>314</v>
      </c>
      <c r="C25" s="38"/>
      <c r="D25" s="184"/>
      <c r="E25" s="39"/>
      <c r="F25" s="40"/>
    </row>
    <row r="26" spans="1:12" ht="8.25" customHeight="1" outlineLevel="1" x14ac:dyDescent="0.25"/>
    <row r="27" spans="1:12" outlineLevel="1" x14ac:dyDescent="0.25">
      <c r="B27" s="12" t="s">
        <v>333</v>
      </c>
      <c r="C27" s="3"/>
    </row>
    <row r="28" spans="1:12" outlineLevel="1" x14ac:dyDescent="0.25">
      <c r="A28" s="38"/>
      <c r="B28" s="39"/>
      <c r="C28" s="38"/>
      <c r="D28" s="184"/>
      <c r="E28" s="39"/>
      <c r="F28" s="40"/>
    </row>
    <row r="29" spans="1:12" outlineLevel="1" x14ac:dyDescent="0.25">
      <c r="A29" s="38"/>
      <c r="B29" s="59" t="s">
        <v>42</v>
      </c>
      <c r="C29" s="39"/>
      <c r="D29" s="184"/>
      <c r="E29" s="39"/>
      <c r="F29" s="40"/>
    </row>
    <row r="30" spans="1:12" s="46" customFormat="1" outlineLevel="1" x14ac:dyDescent="0.25">
      <c r="A30" s="26" t="s">
        <v>47</v>
      </c>
      <c r="B30" s="18" t="s">
        <v>196</v>
      </c>
      <c r="C30" s="3"/>
      <c r="D30" s="180"/>
      <c r="E30" s="3"/>
      <c r="F30" s="4"/>
      <c r="G30" s="1"/>
      <c r="H30" s="1"/>
      <c r="I30" s="1"/>
      <c r="J30" s="1"/>
      <c r="K30" s="1"/>
      <c r="L30" s="1"/>
    </row>
    <row r="31" spans="1:12" s="46" customFormat="1" outlineLevel="1" x14ac:dyDescent="0.25">
      <c r="A31" s="26" t="s">
        <v>47</v>
      </c>
      <c r="B31" s="61" t="s">
        <v>128</v>
      </c>
      <c r="C31" s="3"/>
      <c r="D31" s="180"/>
      <c r="E31" s="3"/>
      <c r="F31" s="4"/>
      <c r="G31" s="1"/>
      <c r="H31" s="1"/>
      <c r="I31" s="1"/>
      <c r="J31" s="1"/>
      <c r="K31" s="1"/>
      <c r="L31" s="1"/>
    </row>
    <row r="32" spans="1:12" s="46" customFormat="1" outlineLevel="1" x14ac:dyDescent="0.25">
      <c r="A32" s="26" t="s">
        <v>47</v>
      </c>
      <c r="B32" s="61" t="s">
        <v>302</v>
      </c>
      <c r="C32" s="3"/>
      <c r="D32" s="180"/>
      <c r="E32" s="3"/>
      <c r="F32" s="4"/>
      <c r="G32" s="1"/>
      <c r="H32" s="1"/>
      <c r="I32" s="1"/>
      <c r="J32" s="1"/>
      <c r="K32" s="1"/>
      <c r="L32" s="1"/>
    </row>
    <row r="33" spans="1:12" s="46" customFormat="1" outlineLevel="1" x14ac:dyDescent="0.25">
      <c r="A33" s="26" t="s">
        <v>47</v>
      </c>
      <c r="B33" s="61" t="s">
        <v>127</v>
      </c>
      <c r="C33" s="3"/>
      <c r="D33" s="180"/>
      <c r="E33" s="3"/>
      <c r="F33" s="4"/>
      <c r="G33" s="1"/>
      <c r="H33" s="1"/>
      <c r="I33" s="1"/>
      <c r="J33" s="1"/>
      <c r="K33" s="1"/>
      <c r="L33" s="1"/>
    </row>
    <row r="34" spans="1:12" s="46" customFormat="1" outlineLevel="1" x14ac:dyDescent="0.25">
      <c r="A34" s="26" t="s">
        <v>47</v>
      </c>
      <c r="B34" s="61" t="s">
        <v>301</v>
      </c>
      <c r="C34" s="3"/>
      <c r="D34" s="180"/>
      <c r="E34" s="3"/>
      <c r="F34" s="4"/>
      <c r="G34" s="1"/>
      <c r="H34" s="1"/>
      <c r="I34" s="1"/>
      <c r="J34" s="1"/>
      <c r="K34" s="1"/>
      <c r="L34" s="1"/>
    </row>
    <row r="35" spans="1:12" s="46" customFormat="1" ht="30" outlineLevel="1" x14ac:dyDescent="0.25">
      <c r="A35" s="26" t="s">
        <v>47</v>
      </c>
      <c r="B35" s="61" t="s">
        <v>125</v>
      </c>
      <c r="C35" s="3"/>
      <c r="D35" s="180"/>
      <c r="E35" s="3"/>
      <c r="F35" s="4"/>
      <c r="G35" s="1"/>
      <c r="H35" s="1"/>
      <c r="I35" s="1"/>
      <c r="J35" s="1"/>
      <c r="K35" s="1"/>
      <c r="L35" s="1"/>
    </row>
    <row r="36" spans="1:12" s="46" customFormat="1" outlineLevel="1" x14ac:dyDescent="0.25">
      <c r="A36" s="26" t="s">
        <v>47</v>
      </c>
      <c r="B36" s="61" t="s">
        <v>126</v>
      </c>
      <c r="C36" s="3"/>
      <c r="D36" s="180"/>
      <c r="E36" s="3"/>
      <c r="F36" s="4"/>
      <c r="G36" s="1"/>
      <c r="H36" s="1"/>
      <c r="I36" s="1"/>
      <c r="J36" s="1"/>
      <c r="K36" s="1"/>
      <c r="L36" s="1"/>
    </row>
    <row r="37" spans="1:12" s="46" customFormat="1" outlineLevel="1" x14ac:dyDescent="0.25">
      <c r="A37" s="26" t="s">
        <v>47</v>
      </c>
      <c r="B37" s="18" t="s">
        <v>286</v>
      </c>
      <c r="C37" s="3"/>
      <c r="D37" s="180"/>
      <c r="E37" s="3"/>
      <c r="F37" s="4"/>
      <c r="G37" s="1"/>
      <c r="H37" s="1"/>
      <c r="I37" s="1"/>
      <c r="J37" s="1"/>
      <c r="K37" s="1"/>
      <c r="L37" s="1"/>
    </row>
    <row r="38" spans="1:12" s="46" customFormat="1" outlineLevel="1" x14ac:dyDescent="0.25">
      <c r="A38" s="26" t="s">
        <v>47</v>
      </c>
      <c r="B38" s="18" t="s">
        <v>198</v>
      </c>
      <c r="C38" s="3"/>
      <c r="D38" s="180"/>
      <c r="E38" s="3"/>
      <c r="F38" s="4"/>
      <c r="G38" s="1"/>
      <c r="H38" s="1"/>
      <c r="I38" s="1"/>
      <c r="J38" s="1"/>
      <c r="K38" s="1"/>
      <c r="L38" s="1"/>
    </row>
    <row r="39" spans="1:12" s="46" customFormat="1" outlineLevel="1" x14ac:dyDescent="0.25">
      <c r="A39" s="26" t="s">
        <v>47</v>
      </c>
      <c r="B39" s="18" t="s">
        <v>129</v>
      </c>
      <c r="C39" s="3"/>
      <c r="D39" s="180"/>
      <c r="E39" s="3"/>
      <c r="F39" s="4"/>
      <c r="G39" s="1"/>
      <c r="H39" s="1"/>
      <c r="I39" s="1"/>
      <c r="J39" s="1"/>
      <c r="K39" s="1"/>
      <c r="L39" s="1"/>
    </row>
    <row r="40" spans="1:12" s="46" customFormat="1" outlineLevel="1" x14ac:dyDescent="0.25">
      <c r="A40" s="26" t="s">
        <v>47</v>
      </c>
      <c r="B40" s="18" t="s">
        <v>197</v>
      </c>
      <c r="C40" s="3"/>
      <c r="D40" s="180"/>
      <c r="E40" s="3"/>
      <c r="F40" s="4"/>
      <c r="G40" s="1"/>
      <c r="H40" s="1"/>
      <c r="I40" s="1"/>
      <c r="J40" s="1"/>
      <c r="K40" s="1"/>
      <c r="L40" s="1"/>
    </row>
    <row r="41" spans="1:12" s="46" customFormat="1" outlineLevel="1" x14ac:dyDescent="0.25">
      <c r="A41" s="26" t="s">
        <v>47</v>
      </c>
      <c r="B41" s="61" t="s">
        <v>130</v>
      </c>
      <c r="C41" s="3"/>
      <c r="D41" s="180"/>
      <c r="E41" s="3"/>
      <c r="F41" s="4"/>
      <c r="G41" s="1"/>
      <c r="H41" s="1"/>
      <c r="I41" s="1"/>
      <c r="J41" s="1"/>
      <c r="K41" s="1"/>
      <c r="L41" s="1"/>
    </row>
    <row r="42" spans="1:12" s="46" customFormat="1" outlineLevel="1" x14ac:dyDescent="0.25">
      <c r="A42" s="26" t="s">
        <v>47</v>
      </c>
      <c r="B42" s="12" t="s">
        <v>303</v>
      </c>
      <c r="C42" s="3"/>
      <c r="D42" s="180"/>
      <c r="E42" s="3"/>
      <c r="F42" s="4"/>
      <c r="G42" s="1"/>
      <c r="H42" s="1"/>
      <c r="I42" s="1"/>
      <c r="J42" s="1"/>
      <c r="K42" s="1"/>
      <c r="L42" s="1"/>
    </row>
    <row r="43" spans="1:12" s="46" customFormat="1" outlineLevel="1" x14ac:dyDescent="0.25">
      <c r="A43" s="26"/>
      <c r="B43" s="18"/>
      <c r="C43" s="3"/>
      <c r="D43" s="180"/>
      <c r="E43" s="3"/>
      <c r="F43" s="4"/>
      <c r="G43" s="1"/>
      <c r="H43" s="1"/>
      <c r="I43" s="1"/>
      <c r="J43" s="1"/>
      <c r="K43" s="1"/>
      <c r="L43" s="1"/>
    </row>
    <row r="44" spans="1:12" s="46" customFormat="1" outlineLevel="1" x14ac:dyDescent="0.25">
      <c r="A44" s="26"/>
      <c r="B44" s="18"/>
      <c r="C44" s="3"/>
      <c r="D44" s="180"/>
      <c r="E44" s="3"/>
      <c r="F44" s="4"/>
      <c r="G44" s="1"/>
      <c r="H44" s="1"/>
      <c r="I44" s="1"/>
      <c r="J44" s="1"/>
      <c r="K44" s="1"/>
      <c r="L44" s="1"/>
    </row>
    <row r="45" spans="1:12" ht="15.75" outlineLevel="1" thickBot="1" x14ac:dyDescent="0.3">
      <c r="A45" s="65" t="str">
        <f>+$A$3&amp;".2"</f>
        <v>D.2</v>
      </c>
      <c r="B45" s="51" t="s">
        <v>131</v>
      </c>
      <c r="C45" s="20" t="s">
        <v>300</v>
      </c>
      <c r="D45" s="159" t="s">
        <v>413</v>
      </c>
      <c r="E45" s="146" t="s">
        <v>304</v>
      </c>
      <c r="F45" s="146" t="s">
        <v>297</v>
      </c>
    </row>
    <row r="46" spans="1:12" ht="15.75" outlineLevel="1" thickTop="1" x14ac:dyDescent="0.25">
      <c r="A46" s="33" t="str">
        <f>+$A$3&amp;".2"</f>
        <v>D.2</v>
      </c>
      <c r="B46" s="3" t="s">
        <v>7</v>
      </c>
      <c r="C46" s="147" t="s">
        <v>305</v>
      </c>
      <c r="D46" s="161"/>
      <c r="E46" s="196">
        <f>+C23*0.6</f>
        <v>48.6</v>
      </c>
      <c r="F46" s="197">
        <f>+D46*E46</f>
        <v>0</v>
      </c>
    </row>
    <row r="54" spans="1:6" ht="15.75" outlineLevel="1" thickBot="1" x14ac:dyDescent="0.3">
      <c r="A54" s="65" t="str">
        <f>+$A$3&amp;".3"</f>
        <v>D.3</v>
      </c>
      <c r="B54" s="51" t="s">
        <v>291</v>
      </c>
      <c r="C54" s="66" t="s">
        <v>0</v>
      </c>
      <c r="D54" s="159" t="s">
        <v>316</v>
      </c>
      <c r="E54" s="146" t="s">
        <v>304</v>
      </c>
      <c r="F54" s="67" t="s">
        <v>298</v>
      </c>
    </row>
    <row r="55" spans="1:6" ht="15.75" outlineLevel="1" thickTop="1" x14ac:dyDescent="0.25">
      <c r="A55" s="33">
        <v>1</v>
      </c>
      <c r="B55" s="29" t="s">
        <v>143</v>
      </c>
      <c r="C55" s="13" t="s">
        <v>12</v>
      </c>
      <c r="D55" s="179"/>
      <c r="E55" s="148">
        <v>1</v>
      </c>
      <c r="F55" s="36">
        <f>+D55*E55</f>
        <v>0</v>
      </c>
    </row>
    <row r="56" spans="1:6" outlineLevel="1" x14ac:dyDescent="0.25">
      <c r="A56" s="33">
        <v>2</v>
      </c>
      <c r="B56" s="29" t="s">
        <v>144</v>
      </c>
      <c r="C56" s="13" t="s">
        <v>12</v>
      </c>
      <c r="D56" s="179"/>
      <c r="E56" s="151">
        <v>1</v>
      </c>
      <c r="F56" s="36">
        <f t="shared" ref="F56:F59" si="0">+D56*E56</f>
        <v>0</v>
      </c>
    </row>
    <row r="57" spans="1:6" outlineLevel="1" x14ac:dyDescent="0.25">
      <c r="A57" s="33">
        <v>3</v>
      </c>
      <c r="B57" s="29" t="s">
        <v>181</v>
      </c>
      <c r="C57" s="13" t="s">
        <v>12</v>
      </c>
      <c r="D57" s="179"/>
      <c r="E57" s="151">
        <v>1</v>
      </c>
      <c r="F57" s="36">
        <f t="shared" si="0"/>
        <v>0</v>
      </c>
    </row>
    <row r="58" spans="1:6" outlineLevel="1" x14ac:dyDescent="0.25">
      <c r="A58" s="33">
        <v>4</v>
      </c>
      <c r="B58" s="29" t="s">
        <v>199</v>
      </c>
      <c r="C58" s="13" t="s">
        <v>1</v>
      </c>
      <c r="D58" s="179"/>
      <c r="E58" s="151">
        <v>1</v>
      </c>
      <c r="F58" s="36">
        <f t="shared" si="0"/>
        <v>0</v>
      </c>
    </row>
    <row r="59" spans="1:6" outlineLevel="1" x14ac:dyDescent="0.25">
      <c r="A59" s="33">
        <v>5</v>
      </c>
      <c r="B59" s="29" t="s">
        <v>200</v>
      </c>
      <c r="C59" s="13" t="s">
        <v>1</v>
      </c>
      <c r="D59" s="179"/>
      <c r="E59" s="151">
        <v>1</v>
      </c>
      <c r="F59" s="36">
        <f t="shared" si="0"/>
        <v>0</v>
      </c>
    </row>
    <row r="60" spans="1:6" outlineLevel="1" x14ac:dyDescent="0.25">
      <c r="A60" s="43"/>
      <c r="B60" s="45"/>
      <c r="C60" s="43"/>
      <c r="D60" s="185"/>
      <c r="E60" s="43"/>
      <c r="F60" s="36"/>
    </row>
    <row r="61" spans="1:6" x14ac:dyDescent="0.25">
      <c r="A61" s="31" t="str">
        <f>+$A$3&amp;".3"</f>
        <v>D.3</v>
      </c>
      <c r="B61" s="32" t="s">
        <v>3</v>
      </c>
      <c r="C61" s="38"/>
      <c r="D61" s="184"/>
      <c r="E61" s="39"/>
      <c r="F61" s="36">
        <f>SUM(F55:F60)</f>
        <v>0</v>
      </c>
    </row>
    <row r="62" spans="1:6" x14ac:dyDescent="0.25">
      <c r="A62" s="31"/>
      <c r="B62" s="32"/>
      <c r="C62" s="38"/>
      <c r="D62" s="184"/>
      <c r="E62" s="39"/>
      <c r="F62" s="42"/>
    </row>
    <row r="63" spans="1:6" x14ac:dyDescent="0.25">
      <c r="A63" s="31"/>
      <c r="B63" s="32"/>
      <c r="C63" s="38"/>
      <c r="D63" s="184"/>
      <c r="E63" s="39"/>
      <c r="F63" s="42"/>
    </row>
    <row r="64" spans="1:6" x14ac:dyDescent="0.25">
      <c r="A64" s="31"/>
      <c r="B64" s="32"/>
      <c r="C64" s="38"/>
      <c r="D64" s="184"/>
      <c r="E64" s="39"/>
      <c r="F64" s="42"/>
    </row>
    <row r="65" spans="1:6" x14ac:dyDescent="0.25">
      <c r="A65" s="31"/>
      <c r="B65" s="32"/>
      <c r="C65" s="38"/>
      <c r="D65" s="184"/>
      <c r="E65" s="39"/>
      <c r="F65" s="42"/>
    </row>
    <row r="66" spans="1:6" x14ac:dyDescent="0.25">
      <c r="A66" s="31"/>
      <c r="B66" s="3" t="s">
        <v>292</v>
      </c>
      <c r="C66" s="38"/>
      <c r="D66" s="184"/>
      <c r="E66" s="39"/>
      <c r="F66" s="42"/>
    </row>
    <row r="67" spans="1:6" x14ac:dyDescent="0.25">
      <c r="A67" s="31"/>
      <c r="B67" s="3" t="s">
        <v>293</v>
      </c>
      <c r="C67" s="38"/>
      <c r="D67" s="184"/>
      <c r="E67" s="39"/>
      <c r="F67" s="42"/>
    </row>
    <row r="68" spans="1:6" x14ac:dyDescent="0.25">
      <c r="A68" s="31"/>
      <c r="B68" s="3" t="s">
        <v>294</v>
      </c>
      <c r="C68" s="38"/>
      <c r="D68" s="184"/>
      <c r="E68" s="39"/>
      <c r="F68" s="42"/>
    </row>
    <row r="69" spans="1:6" x14ac:dyDescent="0.25">
      <c r="A69" s="31"/>
      <c r="B69" s="3" t="s">
        <v>295</v>
      </c>
      <c r="C69" s="38"/>
      <c r="D69" s="184"/>
      <c r="E69" s="39"/>
      <c r="F69" s="42"/>
    </row>
    <row r="70" spans="1:6" x14ac:dyDescent="0.25">
      <c r="A70" s="31"/>
      <c r="B70" s="3" t="s">
        <v>296</v>
      </c>
      <c r="C70" s="38"/>
      <c r="D70" s="184"/>
      <c r="E70" s="39"/>
      <c r="F70" s="42"/>
    </row>
    <row r="71" spans="1:6" ht="7.5" customHeight="1" x14ac:dyDescent="0.25">
      <c r="A71" s="31"/>
      <c r="C71" s="38"/>
      <c r="D71" s="184"/>
      <c r="E71" s="39"/>
      <c r="F71" s="42"/>
    </row>
    <row r="72" spans="1:6" x14ac:dyDescent="0.25">
      <c r="A72" s="31"/>
      <c r="B72" s="32"/>
      <c r="C72" s="38"/>
      <c r="D72" s="174"/>
      <c r="E72" s="39"/>
      <c r="F72" s="150"/>
    </row>
    <row r="73" spans="1:6" x14ac:dyDescent="0.25">
      <c r="A73" s="31"/>
      <c r="B73" s="32"/>
      <c r="C73" s="38"/>
      <c r="D73" s="184"/>
      <c r="E73" s="39"/>
      <c r="F73" s="42"/>
    </row>
    <row r="74" spans="1:6" ht="15.75" outlineLevel="1" thickBot="1" x14ac:dyDescent="0.3">
      <c r="A74" s="65" t="str">
        <f>+$A$3&amp;".4"</f>
        <v>D.4</v>
      </c>
      <c r="B74" s="51" t="s">
        <v>306</v>
      </c>
      <c r="C74" s="66"/>
      <c r="D74" s="186" t="s">
        <v>308</v>
      </c>
      <c r="E74" s="66"/>
      <c r="F74" s="67"/>
    </row>
    <row r="75" spans="1:6" ht="15.75" outlineLevel="1" thickTop="1" x14ac:dyDescent="0.25">
      <c r="A75" s="33">
        <v>1</v>
      </c>
      <c r="B75" s="29" t="s">
        <v>307</v>
      </c>
      <c r="C75" s="13"/>
      <c r="D75" s="187"/>
      <c r="F75" s="13" t="s">
        <v>309</v>
      </c>
    </row>
    <row r="76" spans="1:6" x14ac:dyDescent="0.25">
      <c r="A76" s="31"/>
      <c r="B76" s="32"/>
      <c r="C76" s="38"/>
      <c r="D76" s="184"/>
      <c r="E76" s="39"/>
      <c r="F76" s="42"/>
    </row>
    <row r="77" spans="1:6" x14ac:dyDescent="0.25">
      <c r="A77" s="31"/>
      <c r="B77" s="32"/>
      <c r="C77" s="38"/>
      <c r="D77" s="184"/>
      <c r="E77" s="39"/>
      <c r="F77" s="42"/>
    </row>
    <row r="78" spans="1:6" x14ac:dyDescent="0.25">
      <c r="A78" s="31"/>
      <c r="B78" s="32"/>
      <c r="C78" s="38"/>
      <c r="D78" s="184"/>
      <c r="E78" s="39"/>
      <c r="F78" s="42"/>
    </row>
    <row r="79" spans="1:6" x14ac:dyDescent="0.25">
      <c r="A79" s="31"/>
      <c r="B79" s="32"/>
      <c r="C79" s="38"/>
      <c r="D79" s="184"/>
      <c r="E79" s="39"/>
      <c r="F79" s="42"/>
    </row>
    <row r="80" spans="1:6" x14ac:dyDescent="0.25">
      <c r="A80" s="31"/>
      <c r="B80" s="32"/>
      <c r="C80" s="38"/>
      <c r="D80" s="184"/>
      <c r="E80" s="39"/>
      <c r="F80" s="42"/>
    </row>
    <row r="81" spans="1:6" x14ac:dyDescent="0.25">
      <c r="A81" s="31"/>
      <c r="B81" s="32"/>
      <c r="C81" s="38"/>
      <c r="D81" s="184"/>
      <c r="E81" s="39"/>
      <c r="F81" s="42"/>
    </row>
    <row r="82" spans="1:6" x14ac:dyDescent="0.25">
      <c r="A82" s="71" t="s">
        <v>310</v>
      </c>
      <c r="B82" s="32" t="s">
        <v>311</v>
      </c>
      <c r="C82" s="38"/>
      <c r="D82" s="184"/>
      <c r="E82" s="39"/>
      <c r="F82" s="42"/>
    </row>
    <row r="83" spans="1:6" x14ac:dyDescent="0.25">
      <c r="A83" s="71"/>
      <c r="B83" s="32"/>
      <c r="C83" s="38"/>
      <c r="D83" s="184"/>
      <c r="E83" s="39"/>
      <c r="F83" s="42"/>
    </row>
    <row r="85" spans="1:6" ht="15.75" thickBot="1" x14ac:dyDescent="0.3">
      <c r="A85" s="20"/>
      <c r="B85" s="51" t="s">
        <v>312</v>
      </c>
      <c r="C85" s="20"/>
      <c r="D85" s="172"/>
      <c r="E85" s="6"/>
      <c r="F85" s="7"/>
    </row>
    <row r="86" spans="1:6" ht="60.75" thickTop="1" x14ac:dyDescent="0.25">
      <c r="A86" s="73" t="s">
        <v>313</v>
      </c>
      <c r="B86" s="72" t="s">
        <v>415</v>
      </c>
      <c r="C86" s="69"/>
      <c r="D86" s="173"/>
      <c r="E86" s="68"/>
      <c r="F86" s="68"/>
    </row>
    <row r="87" spans="1:6" x14ac:dyDescent="0.25">
      <c r="A87" s="73"/>
      <c r="B87" s="72"/>
      <c r="C87" s="69"/>
      <c r="D87" s="173"/>
      <c r="E87" s="68"/>
      <c r="F87" s="68"/>
    </row>
    <row r="88" spans="1:6" ht="15.75" thickBot="1" x14ac:dyDescent="0.3">
      <c r="A88" s="20"/>
      <c r="B88" s="51"/>
      <c r="C88" s="20"/>
      <c r="D88" s="172"/>
      <c r="E88" s="6"/>
      <c r="F88" s="7"/>
    </row>
    <row r="89" spans="1:6" ht="15.75" thickTop="1" x14ac:dyDescent="0.25">
      <c r="A89" s="69"/>
      <c r="B89" s="68" t="s">
        <v>396</v>
      </c>
      <c r="C89" s="69"/>
      <c r="D89" s="173"/>
      <c r="E89" s="68"/>
      <c r="F89" s="68"/>
    </row>
    <row r="90" spans="1:6" x14ac:dyDescent="0.25">
      <c r="A90" s="69"/>
      <c r="B90" s="68"/>
      <c r="C90" s="69"/>
      <c r="D90" s="173"/>
      <c r="E90" s="68"/>
      <c r="F90" s="68"/>
    </row>
    <row r="91" spans="1:6" x14ac:dyDescent="0.25">
      <c r="A91" s="21"/>
      <c r="B91" s="22"/>
      <c r="C91" s="21"/>
      <c r="D91" s="188"/>
      <c r="E91" s="22"/>
      <c r="F91" s="23"/>
    </row>
    <row r="92" spans="1:6" x14ac:dyDescent="0.25">
      <c r="A92" s="21"/>
      <c r="B92" s="137" t="s">
        <v>411</v>
      </c>
      <c r="C92" s="138"/>
      <c r="D92" s="188"/>
      <c r="E92" s="68"/>
      <c r="F92" s="23"/>
    </row>
    <row r="93" spans="1:6" x14ac:dyDescent="0.25">
      <c r="B93" s="139" t="s">
        <v>410</v>
      </c>
      <c r="C93" s="140">
        <f>+C23*0.6</f>
        <v>48.6</v>
      </c>
      <c r="D93" s="188" t="s">
        <v>406</v>
      </c>
      <c r="F93" s="23"/>
    </row>
    <row r="94" spans="1:6" x14ac:dyDescent="0.25">
      <c r="B94" s="68"/>
      <c r="C94" s="69"/>
      <c r="D94" s="173"/>
      <c r="F94" s="23"/>
    </row>
  </sheetData>
  <sheetProtection password="F61E" sheet="1" objects="1" scenarios="1" formatCells="0" formatColumns="0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>
    <oddHeader>&amp;LMORS 85/2019-ODP&amp;Cstran &amp;P/&amp;N&amp;R&amp;A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07"/>
  <sheetViews>
    <sheetView zoomScale="85" zoomScaleNormal="85" zoomScaleSheetLayoutView="85" workbookViewId="0">
      <selection activeCell="D1" sqref="D1"/>
    </sheetView>
  </sheetViews>
  <sheetFormatPr defaultColWidth="9.140625" defaultRowHeight="15" outlineLevelRow="1" outlineLevelCol="1" x14ac:dyDescent="0.25"/>
  <cols>
    <col min="1" max="1" width="6" style="2" customWidth="1"/>
    <col min="2" max="2" width="54.42578125" style="3" customWidth="1" outlineLevel="1"/>
    <col min="3" max="3" width="9" style="2" bestFit="1" customWidth="1"/>
    <col min="4" max="4" width="11.42578125" style="180" bestFit="1" customWidth="1"/>
    <col min="5" max="5" width="9.140625" style="3" customWidth="1"/>
    <col min="6" max="6" width="11.28515625" style="4" bestFit="1" customWidth="1"/>
    <col min="7" max="9" width="9.140625" style="1"/>
    <col min="10" max="10" width="58.5703125" style="1" customWidth="1"/>
    <col min="11" max="16384" width="9.140625" style="1"/>
  </cols>
  <sheetData>
    <row r="1" spans="1:12" x14ac:dyDescent="0.25">
      <c r="B1" s="17" t="s">
        <v>384</v>
      </c>
      <c r="C1" s="47" t="s">
        <v>135</v>
      </c>
      <c r="D1" s="175"/>
      <c r="F1" s="48"/>
    </row>
    <row r="3" spans="1:12" x14ac:dyDescent="0.25">
      <c r="A3" s="5" t="s">
        <v>220</v>
      </c>
      <c r="B3" s="17" t="s">
        <v>201</v>
      </c>
      <c r="C3" s="5"/>
      <c r="D3" s="176"/>
    </row>
    <row r="4" spans="1:12" x14ac:dyDescent="0.25">
      <c r="A4" s="27"/>
      <c r="B4" s="68" t="s">
        <v>221</v>
      </c>
      <c r="C4" s="27"/>
      <c r="D4" s="177"/>
      <c r="E4" s="22"/>
      <c r="F4" s="23"/>
    </row>
    <row r="5" spans="1:12" x14ac:dyDescent="0.25">
      <c r="A5" s="27"/>
      <c r="B5" s="68"/>
      <c r="C5" s="27"/>
      <c r="D5" s="177"/>
      <c r="E5" s="22"/>
      <c r="F5" s="23"/>
    </row>
    <row r="6" spans="1:12" x14ac:dyDescent="0.25">
      <c r="A6" s="5"/>
      <c r="B6" s="17"/>
      <c r="C6" s="5"/>
      <c r="D6" s="176"/>
    </row>
    <row r="7" spans="1:12" ht="15.75" thickBot="1" x14ac:dyDescent="0.3">
      <c r="A7" s="49" t="str">
        <f>+$A$3&amp;".1"</f>
        <v>E.1</v>
      </c>
      <c r="B7" s="50" t="s">
        <v>132</v>
      </c>
      <c r="C7" s="20" t="s">
        <v>300</v>
      </c>
      <c r="D7" s="178" t="s">
        <v>412</v>
      </c>
      <c r="E7" s="146" t="s">
        <v>304</v>
      </c>
      <c r="F7" s="146" t="s">
        <v>299</v>
      </c>
    </row>
    <row r="8" spans="1:12" ht="45.75" thickTop="1" x14ac:dyDescent="0.25">
      <c r="A8" s="33" t="str">
        <f>+$A$3&amp;".1"</f>
        <v>E.1</v>
      </c>
      <c r="B8" s="70" t="s">
        <v>330</v>
      </c>
      <c r="C8" s="147" t="s">
        <v>164</v>
      </c>
      <c r="D8" s="179"/>
      <c r="E8" s="196">
        <f>+C35</f>
        <v>127</v>
      </c>
      <c r="F8" s="197">
        <f>+D8*E8</f>
        <v>0</v>
      </c>
      <c r="I8" s="77"/>
      <c r="J8" s="78"/>
      <c r="K8" s="79"/>
      <c r="L8" s="79"/>
    </row>
    <row r="9" spans="1:12" outlineLevel="1" x14ac:dyDescent="0.25"/>
    <row r="10" spans="1:12" outlineLevel="1" x14ac:dyDescent="0.25">
      <c r="A10" s="27"/>
      <c r="B10" s="22" t="s">
        <v>328</v>
      </c>
      <c r="C10" s="27"/>
      <c r="D10" s="177"/>
      <c r="E10" s="22"/>
      <c r="F10" s="23"/>
    </row>
    <row r="11" spans="1:12" outlineLevel="1" x14ac:dyDescent="0.25"/>
    <row r="12" spans="1:12" outlineLevel="1" x14ac:dyDescent="0.25"/>
    <row r="13" spans="1:12" outlineLevel="1" x14ac:dyDescent="0.25">
      <c r="A13" s="38"/>
      <c r="B13" s="62" t="s">
        <v>323</v>
      </c>
      <c r="C13" s="14"/>
      <c r="D13" s="175"/>
      <c r="E13" s="39"/>
      <c r="F13" s="40"/>
    </row>
    <row r="14" spans="1:12" outlineLevel="1" x14ac:dyDescent="0.25">
      <c r="A14" s="38"/>
      <c r="B14" s="12" t="s">
        <v>222</v>
      </c>
      <c r="C14" s="12">
        <v>9</v>
      </c>
      <c r="D14" s="181" t="s">
        <v>194</v>
      </c>
      <c r="E14" s="39"/>
      <c r="F14" s="40"/>
    </row>
    <row r="15" spans="1:12" outlineLevel="1" x14ac:dyDescent="0.25">
      <c r="A15" s="38"/>
      <c r="B15" s="12" t="s">
        <v>223</v>
      </c>
      <c r="C15" s="12">
        <v>3</v>
      </c>
      <c r="D15" s="181" t="s">
        <v>194</v>
      </c>
      <c r="E15" s="39"/>
      <c r="F15" s="40"/>
    </row>
    <row r="16" spans="1:12" outlineLevel="1" x14ac:dyDescent="0.25">
      <c r="A16" s="38"/>
      <c r="B16" s="12" t="s">
        <v>224</v>
      </c>
      <c r="C16" s="12">
        <v>5</v>
      </c>
      <c r="D16" s="181" t="s">
        <v>194</v>
      </c>
      <c r="E16" s="39"/>
      <c r="F16" s="40"/>
    </row>
    <row r="17" spans="1:6" outlineLevel="1" x14ac:dyDescent="0.25">
      <c r="A17" s="38"/>
      <c r="B17" s="12" t="s">
        <v>225</v>
      </c>
      <c r="C17" s="12">
        <v>3</v>
      </c>
      <c r="D17" s="181" t="s">
        <v>194</v>
      </c>
      <c r="E17" s="39"/>
      <c r="F17" s="40"/>
    </row>
    <row r="18" spans="1:6" outlineLevel="1" x14ac:dyDescent="0.25">
      <c r="A18" s="38"/>
      <c r="B18" s="12" t="s">
        <v>226</v>
      </c>
      <c r="C18" s="12">
        <v>12</v>
      </c>
      <c r="D18" s="181" t="s">
        <v>194</v>
      </c>
      <c r="E18" s="39"/>
      <c r="F18" s="40"/>
    </row>
    <row r="19" spans="1:6" outlineLevel="1" x14ac:dyDescent="0.25">
      <c r="A19" s="38"/>
      <c r="B19" s="12" t="s">
        <v>227</v>
      </c>
      <c r="C19" s="12">
        <v>18</v>
      </c>
      <c r="D19" s="181" t="s">
        <v>194</v>
      </c>
      <c r="E19" s="39"/>
      <c r="F19" s="40"/>
    </row>
    <row r="20" spans="1:6" outlineLevel="1" x14ac:dyDescent="0.25">
      <c r="A20" s="38"/>
      <c r="B20" s="12" t="s">
        <v>228</v>
      </c>
      <c r="C20" s="12">
        <v>5</v>
      </c>
      <c r="D20" s="181" t="s">
        <v>194</v>
      </c>
      <c r="E20" s="39"/>
      <c r="F20" s="40"/>
    </row>
    <row r="21" spans="1:6" outlineLevel="1" x14ac:dyDescent="0.25">
      <c r="A21" s="38"/>
      <c r="B21" s="12" t="s">
        <v>230</v>
      </c>
      <c r="C21" s="12">
        <v>7</v>
      </c>
      <c r="D21" s="181" t="s">
        <v>194</v>
      </c>
      <c r="E21" s="39"/>
      <c r="F21" s="40"/>
    </row>
    <row r="22" spans="1:6" outlineLevel="1" x14ac:dyDescent="0.25">
      <c r="A22" s="38"/>
      <c r="B22" s="12" t="s">
        <v>231</v>
      </c>
      <c r="C22" s="12">
        <v>3</v>
      </c>
      <c r="D22" s="181" t="s">
        <v>194</v>
      </c>
      <c r="E22" s="39"/>
      <c r="F22" s="40"/>
    </row>
    <row r="23" spans="1:6" outlineLevel="1" x14ac:dyDescent="0.25">
      <c r="A23" s="38"/>
      <c r="B23" s="12" t="s">
        <v>229</v>
      </c>
      <c r="C23" s="12">
        <v>16</v>
      </c>
      <c r="D23" s="181" t="s">
        <v>194</v>
      </c>
      <c r="E23" s="39"/>
      <c r="F23" s="40"/>
    </row>
    <row r="24" spans="1:6" outlineLevel="1" x14ac:dyDescent="0.25">
      <c r="A24" s="38"/>
      <c r="B24" s="12" t="s">
        <v>239</v>
      </c>
      <c r="C24" s="12">
        <v>10</v>
      </c>
      <c r="D24" s="181" t="s">
        <v>194</v>
      </c>
      <c r="E24" s="39"/>
      <c r="F24" s="40"/>
    </row>
    <row r="25" spans="1:6" outlineLevel="1" x14ac:dyDescent="0.25">
      <c r="A25" s="38"/>
      <c r="B25" s="12" t="s">
        <v>232</v>
      </c>
      <c r="C25" s="12">
        <v>5</v>
      </c>
      <c r="D25" s="181" t="s">
        <v>194</v>
      </c>
      <c r="E25" s="39"/>
      <c r="F25" s="40"/>
    </row>
    <row r="26" spans="1:6" outlineLevel="1" x14ac:dyDescent="0.25">
      <c r="A26" s="38"/>
      <c r="B26" s="12" t="s">
        <v>237</v>
      </c>
      <c r="C26" s="12">
        <v>1</v>
      </c>
      <c r="D26" s="181" t="s">
        <v>194</v>
      </c>
      <c r="E26" s="39"/>
      <c r="F26" s="40"/>
    </row>
    <row r="27" spans="1:6" outlineLevel="1" x14ac:dyDescent="0.25">
      <c r="A27" s="38"/>
      <c r="B27" s="12" t="s">
        <v>238</v>
      </c>
      <c r="C27" s="12">
        <v>5</v>
      </c>
      <c r="D27" s="181" t="s">
        <v>194</v>
      </c>
      <c r="E27" s="39"/>
      <c r="F27" s="40"/>
    </row>
    <row r="28" spans="1:6" outlineLevel="1" x14ac:dyDescent="0.25">
      <c r="A28" s="38"/>
      <c r="B28" s="12" t="s">
        <v>235</v>
      </c>
      <c r="C28" s="12">
        <v>5</v>
      </c>
      <c r="D28" s="181" t="s">
        <v>194</v>
      </c>
      <c r="E28" s="39"/>
      <c r="F28" s="40"/>
    </row>
    <row r="29" spans="1:6" outlineLevel="1" x14ac:dyDescent="0.25">
      <c r="A29" s="38"/>
      <c r="B29" s="12" t="s">
        <v>236</v>
      </c>
      <c r="C29" s="12">
        <v>2</v>
      </c>
      <c r="D29" s="181" t="s">
        <v>194</v>
      </c>
      <c r="E29" s="39"/>
      <c r="F29" s="40"/>
    </row>
    <row r="30" spans="1:6" outlineLevel="1" x14ac:dyDescent="0.25">
      <c r="A30" s="38"/>
      <c r="B30" s="12" t="s">
        <v>240</v>
      </c>
      <c r="C30" s="12">
        <v>5</v>
      </c>
      <c r="D30" s="181" t="s">
        <v>194</v>
      </c>
      <c r="E30" s="39"/>
      <c r="F30" s="40"/>
    </row>
    <row r="31" spans="1:6" outlineLevel="1" x14ac:dyDescent="0.25">
      <c r="A31" s="38"/>
      <c r="B31" s="12" t="s">
        <v>234</v>
      </c>
      <c r="C31" s="12">
        <v>2</v>
      </c>
      <c r="D31" s="181" t="s">
        <v>194</v>
      </c>
      <c r="E31" s="39"/>
      <c r="F31" s="40"/>
    </row>
    <row r="32" spans="1:6" outlineLevel="1" x14ac:dyDescent="0.25">
      <c r="A32" s="38"/>
      <c r="B32" s="12" t="s">
        <v>241</v>
      </c>
      <c r="C32" s="12">
        <v>2</v>
      </c>
      <c r="D32" s="181" t="s">
        <v>194</v>
      </c>
      <c r="E32" s="39"/>
      <c r="F32" s="40"/>
    </row>
    <row r="33" spans="1:12" outlineLevel="1" x14ac:dyDescent="0.25">
      <c r="A33" s="38"/>
      <c r="B33" s="12" t="s">
        <v>233</v>
      </c>
      <c r="C33" s="12">
        <v>4</v>
      </c>
      <c r="D33" s="181" t="s">
        <v>194</v>
      </c>
      <c r="E33" s="39"/>
      <c r="F33" s="40"/>
    </row>
    <row r="34" spans="1:12" outlineLevel="1" x14ac:dyDescent="0.25">
      <c r="A34" s="38"/>
      <c r="B34" s="62" t="s">
        <v>242</v>
      </c>
      <c r="C34" s="62">
        <v>5</v>
      </c>
      <c r="D34" s="182" t="s">
        <v>194</v>
      </c>
      <c r="E34" s="39"/>
      <c r="F34" s="40"/>
    </row>
    <row r="35" spans="1:12" outlineLevel="1" x14ac:dyDescent="0.25">
      <c r="A35" s="38"/>
      <c r="B35" s="63" t="s">
        <v>195</v>
      </c>
      <c r="C35" s="12">
        <f>SUM(C14:C34)</f>
        <v>127</v>
      </c>
      <c r="D35" s="181" t="s">
        <v>194</v>
      </c>
      <c r="E35" s="39"/>
      <c r="F35" s="40"/>
    </row>
    <row r="36" spans="1:12" outlineLevel="1" x14ac:dyDescent="0.25">
      <c r="A36" s="38"/>
      <c r="B36" s="63"/>
      <c r="C36" s="12"/>
      <c r="D36" s="181"/>
      <c r="E36" s="39"/>
      <c r="F36" s="40"/>
    </row>
    <row r="37" spans="1:12" outlineLevel="1" x14ac:dyDescent="0.25">
      <c r="A37" s="38"/>
      <c r="B37" s="58" t="s">
        <v>326</v>
      </c>
      <c r="C37" s="38"/>
      <c r="D37" s="184"/>
      <c r="E37" s="39"/>
      <c r="F37" s="40"/>
    </row>
    <row r="38" spans="1:12" ht="8.25" customHeight="1" outlineLevel="1" x14ac:dyDescent="0.25">
      <c r="C38" s="3"/>
    </row>
    <row r="39" spans="1:12" outlineLevel="1" x14ac:dyDescent="0.25">
      <c r="B39" s="12" t="s">
        <v>333</v>
      </c>
    </row>
    <row r="40" spans="1:12" outlineLevel="1" x14ac:dyDescent="0.25">
      <c r="A40" s="38"/>
      <c r="B40" s="39"/>
      <c r="C40" s="38"/>
      <c r="D40" s="184"/>
      <c r="E40" s="39"/>
      <c r="F40" s="40"/>
    </row>
    <row r="41" spans="1:12" outlineLevel="1" x14ac:dyDescent="0.25">
      <c r="A41" s="38"/>
      <c r="B41" s="59" t="s">
        <v>42</v>
      </c>
      <c r="C41" s="39"/>
      <c r="D41" s="184"/>
      <c r="E41" s="39"/>
      <c r="F41" s="40"/>
    </row>
    <row r="42" spans="1:12" s="46" customFormat="1" outlineLevel="1" x14ac:dyDescent="0.25">
      <c r="A42" s="26" t="s">
        <v>47</v>
      </c>
      <c r="B42" s="18" t="s">
        <v>196</v>
      </c>
      <c r="C42" s="3"/>
      <c r="D42" s="180"/>
      <c r="E42" s="3"/>
      <c r="F42" s="4"/>
      <c r="G42" s="1"/>
      <c r="H42" s="1"/>
      <c r="I42" s="1"/>
      <c r="J42" s="1"/>
      <c r="K42" s="1"/>
      <c r="L42" s="1"/>
    </row>
    <row r="43" spans="1:12" s="46" customFormat="1" outlineLevel="1" x14ac:dyDescent="0.25">
      <c r="A43" s="26" t="s">
        <v>47</v>
      </c>
      <c r="B43" s="61" t="s">
        <v>128</v>
      </c>
      <c r="C43" s="3"/>
      <c r="D43" s="180"/>
      <c r="E43" s="3"/>
      <c r="F43" s="4"/>
      <c r="G43" s="1"/>
      <c r="H43" s="1"/>
      <c r="I43" s="1"/>
      <c r="J43" s="1"/>
      <c r="K43" s="1"/>
      <c r="L43" s="1"/>
    </row>
    <row r="44" spans="1:12" s="46" customFormat="1" outlineLevel="1" x14ac:dyDescent="0.25">
      <c r="A44" s="26" t="s">
        <v>47</v>
      </c>
      <c r="B44" s="61" t="s">
        <v>302</v>
      </c>
      <c r="C44" s="3"/>
      <c r="D44" s="180"/>
      <c r="E44" s="3"/>
      <c r="F44" s="4"/>
      <c r="G44" s="1"/>
      <c r="H44" s="1"/>
      <c r="I44" s="1"/>
      <c r="J44" s="1"/>
      <c r="K44" s="1"/>
      <c r="L44" s="1"/>
    </row>
    <row r="45" spans="1:12" s="46" customFormat="1" outlineLevel="1" x14ac:dyDescent="0.25">
      <c r="A45" s="26" t="s">
        <v>47</v>
      </c>
      <c r="B45" s="61" t="s">
        <v>127</v>
      </c>
      <c r="C45" s="3"/>
      <c r="D45" s="180"/>
      <c r="E45" s="3"/>
      <c r="F45" s="4"/>
      <c r="G45" s="1"/>
      <c r="H45" s="1"/>
      <c r="I45" s="1"/>
      <c r="J45" s="1"/>
      <c r="K45" s="1"/>
      <c r="L45" s="1"/>
    </row>
    <row r="46" spans="1:12" s="46" customFormat="1" outlineLevel="1" x14ac:dyDescent="0.25">
      <c r="A46" s="26" t="s">
        <v>47</v>
      </c>
      <c r="B46" s="61" t="s">
        <v>301</v>
      </c>
      <c r="C46" s="3"/>
      <c r="D46" s="180"/>
      <c r="E46" s="3"/>
      <c r="F46" s="4"/>
      <c r="G46" s="1"/>
      <c r="H46" s="1"/>
      <c r="I46" s="1"/>
      <c r="J46" s="1"/>
      <c r="K46" s="1"/>
      <c r="L46" s="1"/>
    </row>
    <row r="47" spans="1:12" s="46" customFormat="1" ht="30" outlineLevel="1" x14ac:dyDescent="0.25">
      <c r="A47" s="26" t="s">
        <v>47</v>
      </c>
      <c r="B47" s="61" t="s">
        <v>125</v>
      </c>
      <c r="C47" s="3"/>
      <c r="D47" s="180"/>
      <c r="E47" s="3"/>
      <c r="F47" s="4"/>
      <c r="G47" s="1"/>
      <c r="H47" s="1"/>
      <c r="I47" s="1"/>
      <c r="J47" s="1"/>
      <c r="K47" s="1"/>
      <c r="L47" s="1"/>
    </row>
    <row r="48" spans="1:12" s="46" customFormat="1" outlineLevel="1" x14ac:dyDescent="0.25">
      <c r="A48" s="26" t="s">
        <v>47</v>
      </c>
      <c r="B48" s="61" t="s">
        <v>126</v>
      </c>
      <c r="C48" s="3"/>
      <c r="D48" s="180"/>
      <c r="E48" s="3"/>
      <c r="F48" s="4"/>
      <c r="G48" s="1"/>
      <c r="H48" s="1"/>
      <c r="I48" s="1"/>
      <c r="J48" s="1"/>
      <c r="K48" s="1"/>
      <c r="L48" s="1"/>
    </row>
    <row r="49" spans="1:12" s="46" customFormat="1" outlineLevel="1" x14ac:dyDescent="0.25">
      <c r="A49" s="26" t="s">
        <v>47</v>
      </c>
      <c r="B49" s="18" t="s">
        <v>286</v>
      </c>
      <c r="C49" s="3"/>
      <c r="D49" s="180"/>
      <c r="E49" s="3"/>
      <c r="F49" s="4"/>
      <c r="G49" s="1"/>
      <c r="H49" s="1"/>
      <c r="I49" s="1"/>
      <c r="J49" s="1"/>
      <c r="K49" s="1"/>
      <c r="L49" s="1"/>
    </row>
    <row r="50" spans="1:12" s="46" customFormat="1" outlineLevel="1" x14ac:dyDescent="0.25">
      <c r="A50" s="26" t="s">
        <v>47</v>
      </c>
      <c r="B50" s="18" t="s">
        <v>198</v>
      </c>
      <c r="C50" s="3"/>
      <c r="D50" s="180"/>
      <c r="E50" s="3"/>
      <c r="F50" s="4"/>
      <c r="G50" s="1"/>
      <c r="H50" s="1"/>
      <c r="I50" s="1"/>
      <c r="J50" s="1"/>
      <c r="K50" s="1"/>
      <c r="L50" s="1"/>
    </row>
    <row r="51" spans="1:12" s="46" customFormat="1" outlineLevel="1" x14ac:dyDescent="0.25">
      <c r="A51" s="26" t="s">
        <v>47</v>
      </c>
      <c r="B51" s="18" t="s">
        <v>129</v>
      </c>
      <c r="C51" s="3"/>
      <c r="D51" s="180"/>
      <c r="E51" s="3"/>
      <c r="F51" s="4"/>
      <c r="G51" s="1"/>
      <c r="H51" s="1"/>
      <c r="I51" s="1"/>
      <c r="J51" s="1"/>
      <c r="K51" s="1"/>
      <c r="L51" s="1"/>
    </row>
    <row r="52" spans="1:12" s="46" customFormat="1" outlineLevel="1" x14ac:dyDescent="0.25">
      <c r="A52" s="26" t="s">
        <v>47</v>
      </c>
      <c r="B52" s="18" t="s">
        <v>197</v>
      </c>
      <c r="C52" s="3"/>
      <c r="D52" s="180"/>
      <c r="E52" s="3"/>
      <c r="F52" s="4"/>
      <c r="G52" s="1"/>
      <c r="H52" s="1"/>
      <c r="I52" s="1"/>
      <c r="J52" s="1"/>
      <c r="K52" s="1"/>
      <c r="L52" s="1"/>
    </row>
    <row r="53" spans="1:12" s="46" customFormat="1" outlineLevel="1" x14ac:dyDescent="0.25">
      <c r="A53" s="26" t="s">
        <v>47</v>
      </c>
      <c r="B53" s="61" t="s">
        <v>130</v>
      </c>
      <c r="C53" s="3"/>
      <c r="D53" s="180"/>
      <c r="E53" s="3"/>
      <c r="F53" s="4"/>
      <c r="G53" s="1"/>
      <c r="H53" s="1"/>
      <c r="I53" s="1"/>
      <c r="J53" s="1"/>
      <c r="K53" s="1"/>
      <c r="L53" s="1"/>
    </row>
    <row r="54" spans="1:12" s="46" customFormat="1" outlineLevel="1" x14ac:dyDescent="0.25">
      <c r="A54" s="26" t="s">
        <v>47</v>
      </c>
      <c r="B54" s="12" t="s">
        <v>303</v>
      </c>
      <c r="C54" s="3"/>
      <c r="D54" s="180"/>
      <c r="E54" s="3"/>
      <c r="F54" s="4"/>
      <c r="G54" s="1"/>
      <c r="H54" s="1"/>
      <c r="I54" s="1"/>
      <c r="J54" s="1"/>
      <c r="K54" s="1"/>
      <c r="L54" s="1"/>
    </row>
    <row r="55" spans="1:12" s="46" customFormat="1" outlineLevel="1" x14ac:dyDescent="0.25">
      <c r="A55" s="26"/>
      <c r="B55" s="18"/>
      <c r="C55" s="3"/>
      <c r="D55" s="180"/>
      <c r="E55" s="3"/>
      <c r="F55" s="4"/>
      <c r="G55" s="1"/>
      <c r="H55" s="1"/>
      <c r="I55" s="1"/>
      <c r="J55" s="1"/>
      <c r="K55" s="1"/>
      <c r="L55" s="1"/>
    </row>
    <row r="56" spans="1:12" s="46" customFormat="1" outlineLevel="1" x14ac:dyDescent="0.25">
      <c r="A56" s="26"/>
      <c r="B56" s="18"/>
      <c r="C56" s="3"/>
      <c r="D56" s="180"/>
      <c r="E56" s="3"/>
      <c r="F56" s="4"/>
      <c r="G56" s="1"/>
      <c r="H56" s="1"/>
      <c r="I56" s="1"/>
      <c r="J56" s="1"/>
      <c r="K56" s="1"/>
      <c r="L56" s="1"/>
    </row>
    <row r="57" spans="1:12" ht="15.75" outlineLevel="1" thickBot="1" x14ac:dyDescent="0.3">
      <c r="A57" s="65" t="str">
        <f>+$A$3&amp;".2"</f>
        <v>E.2</v>
      </c>
      <c r="B57" s="51" t="s">
        <v>131</v>
      </c>
      <c r="C57" s="20" t="s">
        <v>300</v>
      </c>
      <c r="D57" s="159" t="s">
        <v>413</v>
      </c>
      <c r="E57" s="146" t="s">
        <v>304</v>
      </c>
      <c r="F57" s="146" t="s">
        <v>297</v>
      </c>
    </row>
    <row r="58" spans="1:12" ht="15.75" outlineLevel="1" thickTop="1" x14ac:dyDescent="0.25">
      <c r="A58" s="33" t="str">
        <f>+$A$3&amp;".2"</f>
        <v>E.2</v>
      </c>
      <c r="B58" s="3" t="s">
        <v>7</v>
      </c>
      <c r="C58" s="147" t="s">
        <v>305</v>
      </c>
      <c r="D58" s="161"/>
      <c r="E58" s="196">
        <f>+C35*0.6</f>
        <v>76.2</v>
      </c>
      <c r="F58" s="197">
        <f>+D58*E58</f>
        <v>0</v>
      </c>
    </row>
    <row r="66" spans="1:6" ht="15.75" outlineLevel="1" thickBot="1" x14ac:dyDescent="0.3">
      <c r="A66" s="65" t="str">
        <f>+$A$3&amp;".3"</f>
        <v>E.3</v>
      </c>
      <c r="B66" s="51" t="s">
        <v>291</v>
      </c>
      <c r="C66" s="66" t="s">
        <v>0</v>
      </c>
      <c r="D66" s="159" t="s">
        <v>316</v>
      </c>
      <c r="E66" s="146" t="s">
        <v>304</v>
      </c>
      <c r="F66" s="67" t="s">
        <v>298</v>
      </c>
    </row>
    <row r="67" spans="1:6" ht="15.75" outlineLevel="1" thickTop="1" x14ac:dyDescent="0.25">
      <c r="A67" s="33">
        <v>1</v>
      </c>
      <c r="B67" s="29" t="s">
        <v>143</v>
      </c>
      <c r="C67" s="13" t="s">
        <v>12</v>
      </c>
      <c r="D67" s="179"/>
      <c r="E67" s="148">
        <v>1</v>
      </c>
      <c r="F67" s="36">
        <f>+D67*E67</f>
        <v>0</v>
      </c>
    </row>
    <row r="68" spans="1:6" outlineLevel="1" x14ac:dyDescent="0.25">
      <c r="A68" s="33">
        <v>2</v>
      </c>
      <c r="B68" s="29" t="s">
        <v>144</v>
      </c>
      <c r="C68" s="13" t="s">
        <v>12</v>
      </c>
      <c r="D68" s="179"/>
      <c r="E68" s="151">
        <v>1</v>
      </c>
      <c r="F68" s="36">
        <f t="shared" ref="F68:F71" si="0">+D68*E68</f>
        <v>0</v>
      </c>
    </row>
    <row r="69" spans="1:6" outlineLevel="1" x14ac:dyDescent="0.25">
      <c r="A69" s="33">
        <v>3</v>
      </c>
      <c r="B69" s="29" t="s">
        <v>181</v>
      </c>
      <c r="C69" s="13" t="s">
        <v>12</v>
      </c>
      <c r="D69" s="179"/>
      <c r="E69" s="151">
        <v>1</v>
      </c>
      <c r="F69" s="36">
        <f t="shared" si="0"/>
        <v>0</v>
      </c>
    </row>
    <row r="70" spans="1:6" outlineLevel="1" x14ac:dyDescent="0.25">
      <c r="A70" s="33">
        <v>4</v>
      </c>
      <c r="B70" s="29" t="s">
        <v>199</v>
      </c>
      <c r="C70" s="13" t="s">
        <v>1</v>
      </c>
      <c r="D70" s="179"/>
      <c r="E70" s="151">
        <v>1</v>
      </c>
      <c r="F70" s="36">
        <f t="shared" si="0"/>
        <v>0</v>
      </c>
    </row>
    <row r="71" spans="1:6" outlineLevel="1" x14ac:dyDescent="0.25">
      <c r="A71" s="33">
        <v>5</v>
      </c>
      <c r="B71" s="29" t="s">
        <v>200</v>
      </c>
      <c r="C71" s="13" t="s">
        <v>1</v>
      </c>
      <c r="D71" s="179"/>
      <c r="E71" s="151">
        <v>1</v>
      </c>
      <c r="F71" s="36">
        <f t="shared" si="0"/>
        <v>0</v>
      </c>
    </row>
    <row r="72" spans="1:6" outlineLevel="1" x14ac:dyDescent="0.25">
      <c r="A72" s="43"/>
      <c r="B72" s="45"/>
      <c r="C72" s="43"/>
      <c r="D72" s="193"/>
      <c r="E72" s="43"/>
      <c r="F72" s="152"/>
    </row>
    <row r="73" spans="1:6" x14ac:dyDescent="0.25">
      <c r="A73" s="31" t="str">
        <f>+$A$3&amp;".3"</f>
        <v>E.3</v>
      </c>
      <c r="B73" s="32" t="s">
        <v>3</v>
      </c>
      <c r="C73" s="38"/>
      <c r="D73" s="184"/>
      <c r="E73" s="39"/>
      <c r="F73" s="36">
        <f>SUM(F67:F71)</f>
        <v>0</v>
      </c>
    </row>
    <row r="74" spans="1:6" x14ac:dyDescent="0.25">
      <c r="A74" s="31"/>
      <c r="B74" s="32"/>
      <c r="C74" s="38"/>
      <c r="D74" s="184"/>
      <c r="E74" s="39"/>
      <c r="F74" s="42"/>
    </row>
    <row r="75" spans="1:6" x14ac:dyDescent="0.25">
      <c r="A75" s="31"/>
      <c r="B75" s="32"/>
      <c r="C75" s="38"/>
      <c r="D75" s="184"/>
      <c r="E75" s="39"/>
      <c r="F75" s="42"/>
    </row>
    <row r="76" spans="1:6" x14ac:dyDescent="0.25">
      <c r="A76" s="31"/>
      <c r="B76" s="32"/>
      <c r="C76" s="38"/>
      <c r="D76" s="184"/>
      <c r="E76" s="39"/>
      <c r="F76" s="42"/>
    </row>
    <row r="77" spans="1:6" x14ac:dyDescent="0.25">
      <c r="A77" s="31"/>
      <c r="B77" s="32"/>
      <c r="C77" s="38"/>
      <c r="D77" s="184"/>
      <c r="E77" s="39"/>
      <c r="F77" s="42"/>
    </row>
    <row r="78" spans="1:6" x14ac:dyDescent="0.25">
      <c r="A78" s="31"/>
      <c r="B78" s="3" t="s">
        <v>292</v>
      </c>
      <c r="C78" s="38"/>
      <c r="D78" s="184"/>
      <c r="E78" s="39"/>
      <c r="F78" s="42"/>
    </row>
    <row r="79" spans="1:6" x14ac:dyDescent="0.25">
      <c r="A79" s="31"/>
      <c r="B79" s="3" t="s">
        <v>293</v>
      </c>
      <c r="C79" s="38"/>
      <c r="D79" s="184"/>
      <c r="E79" s="39"/>
      <c r="F79" s="42"/>
    </row>
    <row r="80" spans="1:6" x14ac:dyDescent="0.25">
      <c r="A80" s="31"/>
      <c r="B80" s="3" t="s">
        <v>294</v>
      </c>
      <c r="C80" s="38"/>
      <c r="D80" s="184"/>
      <c r="E80" s="39"/>
      <c r="F80" s="42"/>
    </row>
    <row r="81" spans="1:6" x14ac:dyDescent="0.25">
      <c r="A81" s="31"/>
      <c r="B81" s="3" t="s">
        <v>295</v>
      </c>
      <c r="C81" s="38"/>
      <c r="D81" s="184"/>
      <c r="E81" s="39"/>
      <c r="F81" s="42"/>
    </row>
    <row r="82" spans="1:6" x14ac:dyDescent="0.25">
      <c r="A82" s="31"/>
      <c r="B82" s="3" t="s">
        <v>296</v>
      </c>
      <c r="C82" s="38"/>
      <c r="D82" s="184"/>
      <c r="E82" s="39"/>
      <c r="F82" s="42"/>
    </row>
    <row r="83" spans="1:6" ht="7.5" customHeight="1" x14ac:dyDescent="0.25">
      <c r="A83" s="31"/>
      <c r="C83" s="38"/>
      <c r="D83" s="184"/>
      <c r="E83" s="39"/>
      <c r="F83" s="42"/>
    </row>
    <row r="84" spans="1:6" x14ac:dyDescent="0.25">
      <c r="A84" s="31"/>
      <c r="B84" s="32"/>
      <c r="C84" s="38"/>
      <c r="D84" s="184"/>
      <c r="E84" s="39"/>
      <c r="F84" s="42"/>
    </row>
    <row r="85" spans="1:6" x14ac:dyDescent="0.25">
      <c r="A85" s="31"/>
      <c r="B85" s="32"/>
      <c r="C85" s="38"/>
      <c r="D85" s="184"/>
      <c r="E85" s="39"/>
      <c r="F85" s="42"/>
    </row>
    <row r="86" spans="1:6" ht="15.75" outlineLevel="1" thickBot="1" x14ac:dyDescent="0.3">
      <c r="A86" s="65" t="str">
        <f>+$A$3&amp;".4"</f>
        <v>E.4</v>
      </c>
      <c r="B86" s="51" t="s">
        <v>306</v>
      </c>
      <c r="C86" s="66"/>
      <c r="D86" s="186" t="s">
        <v>308</v>
      </c>
      <c r="E86" s="66"/>
      <c r="F86" s="67"/>
    </row>
    <row r="87" spans="1:6" ht="15.75" outlineLevel="1" thickTop="1" x14ac:dyDescent="0.25">
      <c r="A87" s="33">
        <v>1</v>
      </c>
      <c r="B87" s="29" t="s">
        <v>307</v>
      </c>
      <c r="C87" s="13"/>
      <c r="D87" s="187"/>
      <c r="F87" s="13" t="s">
        <v>309</v>
      </c>
    </row>
    <row r="88" spans="1:6" x14ac:dyDescent="0.25">
      <c r="A88" s="31"/>
      <c r="B88" s="32"/>
      <c r="C88" s="38"/>
      <c r="D88" s="184"/>
      <c r="E88" s="39"/>
      <c r="F88" s="42"/>
    </row>
    <row r="89" spans="1:6" x14ac:dyDescent="0.25">
      <c r="A89" s="31"/>
      <c r="B89" s="32"/>
      <c r="C89" s="38"/>
      <c r="D89" s="184"/>
      <c r="E89" s="39"/>
      <c r="F89" s="42"/>
    </row>
    <row r="90" spans="1:6" x14ac:dyDescent="0.25">
      <c r="A90" s="31"/>
      <c r="B90" s="32"/>
      <c r="C90" s="38"/>
      <c r="D90" s="184"/>
      <c r="E90" s="39"/>
      <c r="F90" s="42"/>
    </row>
    <row r="91" spans="1:6" x14ac:dyDescent="0.25">
      <c r="A91" s="31"/>
      <c r="B91" s="32"/>
      <c r="C91" s="38"/>
      <c r="D91" s="184"/>
      <c r="E91" s="39"/>
      <c r="F91" s="42"/>
    </row>
    <row r="92" spans="1:6" x14ac:dyDescent="0.25">
      <c r="A92" s="31"/>
      <c r="B92" s="32"/>
      <c r="C92" s="38"/>
      <c r="D92" s="184"/>
      <c r="E92" s="39"/>
      <c r="F92" s="42"/>
    </row>
    <row r="93" spans="1:6" x14ac:dyDescent="0.25">
      <c r="A93" s="31"/>
      <c r="B93" s="32"/>
      <c r="C93" s="38"/>
      <c r="D93" s="184"/>
      <c r="E93" s="39"/>
      <c r="F93" s="42"/>
    </row>
    <row r="94" spans="1:6" x14ac:dyDescent="0.25">
      <c r="A94" s="71" t="s">
        <v>310</v>
      </c>
      <c r="B94" s="32" t="s">
        <v>311</v>
      </c>
      <c r="C94" s="38"/>
      <c r="D94" s="184"/>
      <c r="E94" s="39"/>
      <c r="F94" s="42"/>
    </row>
    <row r="95" spans="1:6" x14ac:dyDescent="0.25">
      <c r="A95" s="71"/>
      <c r="B95" s="32"/>
      <c r="C95" s="38"/>
      <c r="D95" s="184"/>
      <c r="E95" s="39"/>
      <c r="F95" s="42"/>
    </row>
    <row r="97" spans="1:6" ht="15.75" thickBot="1" x14ac:dyDescent="0.3">
      <c r="A97" s="20"/>
      <c r="B97" s="51" t="s">
        <v>312</v>
      </c>
      <c r="C97" s="20"/>
      <c r="D97" s="172"/>
      <c r="E97" s="6"/>
      <c r="F97" s="7"/>
    </row>
    <row r="98" spans="1:6" ht="60.75" thickTop="1" x14ac:dyDescent="0.25">
      <c r="A98" s="73" t="s">
        <v>313</v>
      </c>
      <c r="B98" s="72" t="s">
        <v>416</v>
      </c>
      <c r="C98" s="69"/>
      <c r="D98" s="173"/>
      <c r="E98" s="68"/>
      <c r="F98" s="68"/>
    </row>
    <row r="99" spans="1:6" x14ac:dyDescent="0.25">
      <c r="A99" s="73"/>
      <c r="B99" s="72"/>
      <c r="C99" s="69"/>
      <c r="D99" s="173"/>
      <c r="E99" s="68"/>
      <c r="F99" s="68"/>
    </row>
    <row r="100" spans="1:6" ht="15.75" thickBot="1" x14ac:dyDescent="0.3">
      <c r="A100" s="20"/>
      <c r="B100" s="51"/>
      <c r="C100" s="20"/>
      <c r="D100" s="172"/>
      <c r="E100" s="6"/>
      <c r="F100" s="7"/>
    </row>
    <row r="101" spans="1:6" ht="15.75" thickTop="1" x14ac:dyDescent="0.25">
      <c r="A101" s="69"/>
      <c r="B101" s="68" t="s">
        <v>397</v>
      </c>
      <c r="C101" s="69"/>
      <c r="D101" s="173"/>
      <c r="E101" s="68"/>
      <c r="F101" s="68"/>
    </row>
    <row r="102" spans="1:6" x14ac:dyDescent="0.25">
      <c r="A102" s="69"/>
      <c r="B102" s="68"/>
      <c r="C102" s="69"/>
      <c r="D102" s="173"/>
      <c r="E102" s="68"/>
      <c r="F102" s="68"/>
    </row>
    <row r="103" spans="1:6" x14ac:dyDescent="0.25">
      <c r="A103" s="21"/>
      <c r="B103" s="22"/>
      <c r="C103" s="21"/>
      <c r="D103" s="188"/>
      <c r="E103" s="22"/>
      <c r="F103" s="23"/>
    </row>
    <row r="104" spans="1:6" x14ac:dyDescent="0.25">
      <c r="A104" s="21"/>
      <c r="B104" s="137" t="s">
        <v>411</v>
      </c>
      <c r="C104" s="138"/>
      <c r="D104" s="188"/>
      <c r="E104" s="68"/>
      <c r="F104" s="23"/>
    </row>
    <row r="105" spans="1:6" x14ac:dyDescent="0.25">
      <c r="B105" s="139" t="s">
        <v>410</v>
      </c>
      <c r="C105" s="140">
        <f>+C35*0.6</f>
        <v>76.2</v>
      </c>
      <c r="D105" s="188" t="s">
        <v>406</v>
      </c>
      <c r="F105" s="23"/>
    </row>
    <row r="106" spans="1:6" x14ac:dyDescent="0.25">
      <c r="F106" s="23"/>
    </row>
    <row r="107" spans="1:6" x14ac:dyDescent="0.25">
      <c r="F107" s="23"/>
    </row>
  </sheetData>
  <sheetProtection password="F61E" sheet="1" objects="1" scenarios="1" formatCells="0" formatColumns="0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>
    <oddHeader>&amp;LMORS 85/2019-ODP&amp;Cstran &amp;P/&amp;N&amp;R&amp;A</oddHead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topLeftCell="A46" zoomScale="85" zoomScaleNormal="85" zoomScaleSheetLayoutView="85" workbookViewId="0">
      <selection activeCell="D1" sqref="D1"/>
    </sheetView>
  </sheetViews>
  <sheetFormatPr defaultColWidth="9.140625" defaultRowHeight="15" outlineLevelRow="1" outlineLevelCol="1" x14ac:dyDescent="0.25"/>
  <cols>
    <col min="1" max="1" width="6" style="2" customWidth="1"/>
    <col min="2" max="2" width="50.85546875" style="3" customWidth="1" outlineLevel="1"/>
    <col min="3" max="3" width="9" style="2" bestFit="1" customWidth="1"/>
    <col min="4" max="4" width="11.42578125" style="180" bestFit="1" customWidth="1"/>
    <col min="5" max="5" width="9.140625" style="3" customWidth="1"/>
    <col min="6" max="6" width="11.28515625" style="4" bestFit="1" customWidth="1"/>
    <col min="7" max="9" width="9.140625" style="1"/>
    <col min="10" max="10" width="58.5703125" style="1" customWidth="1"/>
    <col min="11" max="16384" width="9.140625" style="1"/>
  </cols>
  <sheetData>
    <row r="1" spans="1:12" x14ac:dyDescent="0.25">
      <c r="B1" s="17" t="s">
        <v>384</v>
      </c>
      <c r="C1" s="47" t="s">
        <v>135</v>
      </c>
      <c r="D1" s="175"/>
      <c r="F1" s="48"/>
    </row>
    <row r="3" spans="1:12" x14ac:dyDescent="0.25">
      <c r="A3" s="5" t="s">
        <v>261</v>
      </c>
      <c r="B3" s="17" t="s">
        <v>201</v>
      </c>
      <c r="C3" s="5"/>
      <c r="D3" s="176"/>
    </row>
    <row r="4" spans="1:12" x14ac:dyDescent="0.25">
      <c r="A4" s="27"/>
      <c r="B4" s="68" t="s">
        <v>243</v>
      </c>
      <c r="C4" s="27"/>
      <c r="D4" s="177"/>
      <c r="E4" s="22"/>
      <c r="F4" s="23"/>
    </row>
    <row r="5" spans="1:12" x14ac:dyDescent="0.25">
      <c r="A5" s="27"/>
      <c r="B5" s="68"/>
      <c r="C5" s="27"/>
      <c r="D5" s="177"/>
      <c r="E5" s="22"/>
      <c r="F5" s="23"/>
    </row>
    <row r="6" spans="1:12" x14ac:dyDescent="0.25">
      <c r="A6" s="5"/>
      <c r="B6" s="17"/>
      <c r="C6" s="5"/>
      <c r="D6" s="176"/>
    </row>
    <row r="7" spans="1:12" ht="15.75" thickBot="1" x14ac:dyDescent="0.3">
      <c r="A7" s="49" t="str">
        <f>+$A$3&amp;".1"</f>
        <v>F.1</v>
      </c>
      <c r="B7" s="50" t="s">
        <v>132</v>
      </c>
      <c r="C7" s="20" t="s">
        <v>300</v>
      </c>
      <c r="D7" s="178" t="s">
        <v>412</v>
      </c>
      <c r="E7" s="146" t="s">
        <v>304</v>
      </c>
      <c r="F7" s="146" t="s">
        <v>299</v>
      </c>
    </row>
    <row r="8" spans="1:12" ht="45.75" thickTop="1" x14ac:dyDescent="0.25">
      <c r="A8" s="33" t="str">
        <f>+$A$3&amp;".1"</f>
        <v>F.1</v>
      </c>
      <c r="B8" s="70" t="s">
        <v>330</v>
      </c>
      <c r="C8" s="147" t="s">
        <v>164</v>
      </c>
      <c r="D8" s="179"/>
      <c r="E8" s="196">
        <f>+C32</f>
        <v>114</v>
      </c>
      <c r="F8" s="197">
        <f>+D8*E8</f>
        <v>0</v>
      </c>
      <c r="I8" s="77"/>
      <c r="J8" s="78"/>
      <c r="K8" s="79"/>
      <c r="L8" s="79"/>
    </row>
    <row r="9" spans="1:12" outlineLevel="1" x14ac:dyDescent="0.25"/>
    <row r="10" spans="1:12" outlineLevel="1" x14ac:dyDescent="0.25">
      <c r="A10" s="27"/>
      <c r="B10" s="22" t="s">
        <v>328</v>
      </c>
      <c r="C10" s="27"/>
      <c r="D10" s="177"/>
      <c r="E10" s="22"/>
      <c r="F10" s="23"/>
    </row>
    <row r="11" spans="1:12" outlineLevel="1" x14ac:dyDescent="0.25"/>
    <row r="12" spans="1:12" outlineLevel="1" x14ac:dyDescent="0.25"/>
    <row r="13" spans="1:12" outlineLevel="1" x14ac:dyDescent="0.25">
      <c r="A13" s="38"/>
      <c r="B13" s="62" t="s">
        <v>323</v>
      </c>
      <c r="C13" s="14"/>
      <c r="D13" s="175"/>
      <c r="E13" s="39"/>
      <c r="F13" s="40"/>
    </row>
    <row r="14" spans="1:12" outlineLevel="1" x14ac:dyDescent="0.25">
      <c r="A14" s="38"/>
      <c r="B14" s="12" t="s">
        <v>244</v>
      </c>
      <c r="C14" s="12">
        <v>9</v>
      </c>
      <c r="D14" s="181" t="s">
        <v>194</v>
      </c>
      <c r="E14" s="39"/>
      <c r="F14" s="40"/>
    </row>
    <row r="15" spans="1:12" outlineLevel="1" x14ac:dyDescent="0.25">
      <c r="A15" s="38"/>
      <c r="B15" s="12" t="s">
        <v>245</v>
      </c>
      <c r="C15" s="12">
        <v>27</v>
      </c>
      <c r="D15" s="181" t="s">
        <v>194</v>
      </c>
      <c r="E15" s="39"/>
      <c r="F15" s="40"/>
    </row>
    <row r="16" spans="1:12" outlineLevel="1" x14ac:dyDescent="0.25">
      <c r="A16" s="38"/>
      <c r="B16" s="12" t="s">
        <v>246</v>
      </c>
      <c r="C16" s="12">
        <v>1</v>
      </c>
      <c r="D16" s="181" t="s">
        <v>194</v>
      </c>
      <c r="E16" s="39"/>
      <c r="F16" s="40"/>
    </row>
    <row r="17" spans="1:6" outlineLevel="1" x14ac:dyDescent="0.25">
      <c r="A17" s="38"/>
      <c r="B17" s="12" t="s">
        <v>247</v>
      </c>
      <c r="C17" s="12">
        <v>9</v>
      </c>
      <c r="D17" s="181" t="s">
        <v>194</v>
      </c>
      <c r="E17" s="39"/>
      <c r="F17" s="40"/>
    </row>
    <row r="18" spans="1:6" outlineLevel="1" x14ac:dyDescent="0.25">
      <c r="A18" s="38"/>
      <c r="B18" s="12" t="s">
        <v>248</v>
      </c>
      <c r="C18" s="12">
        <v>14</v>
      </c>
      <c r="D18" s="181" t="s">
        <v>194</v>
      </c>
      <c r="E18" s="39"/>
      <c r="F18" s="40"/>
    </row>
    <row r="19" spans="1:6" outlineLevel="1" x14ac:dyDescent="0.25">
      <c r="A19" s="38"/>
      <c r="B19" s="12" t="s">
        <v>249</v>
      </c>
      <c r="C19" s="12">
        <v>16</v>
      </c>
      <c r="D19" s="181" t="s">
        <v>194</v>
      </c>
      <c r="E19" s="39"/>
      <c r="F19" s="40"/>
    </row>
    <row r="20" spans="1:6" outlineLevel="1" x14ac:dyDescent="0.25">
      <c r="A20" s="38"/>
      <c r="B20" s="12" t="s">
        <v>250</v>
      </c>
      <c r="C20" s="12">
        <v>1</v>
      </c>
      <c r="D20" s="181" t="s">
        <v>194</v>
      </c>
      <c r="E20" s="39"/>
      <c r="F20" s="40"/>
    </row>
    <row r="21" spans="1:6" outlineLevel="1" x14ac:dyDescent="0.25">
      <c r="A21" s="38"/>
      <c r="B21" s="12" t="s">
        <v>251</v>
      </c>
      <c r="C21" s="12">
        <v>9</v>
      </c>
      <c r="D21" s="181" t="s">
        <v>194</v>
      </c>
      <c r="E21" s="39"/>
      <c r="F21" s="40"/>
    </row>
    <row r="22" spans="1:6" outlineLevel="1" x14ac:dyDescent="0.25">
      <c r="A22" s="38"/>
      <c r="B22" s="12" t="s">
        <v>253</v>
      </c>
      <c r="C22" s="12">
        <v>3</v>
      </c>
      <c r="D22" s="181" t="s">
        <v>194</v>
      </c>
      <c r="E22" s="39"/>
      <c r="F22" s="40"/>
    </row>
    <row r="23" spans="1:6" outlineLevel="1" x14ac:dyDescent="0.25">
      <c r="A23" s="38"/>
      <c r="B23" s="12" t="s">
        <v>257</v>
      </c>
      <c r="C23" s="12">
        <v>5</v>
      </c>
      <c r="D23" s="181" t="s">
        <v>194</v>
      </c>
      <c r="E23" s="39"/>
      <c r="F23" s="40"/>
    </row>
    <row r="24" spans="1:6" outlineLevel="1" x14ac:dyDescent="0.25">
      <c r="A24" s="38"/>
      <c r="B24" s="12" t="s">
        <v>254</v>
      </c>
      <c r="C24" s="12">
        <v>3</v>
      </c>
      <c r="D24" s="181" t="s">
        <v>194</v>
      </c>
      <c r="E24" s="39"/>
      <c r="F24" s="40"/>
    </row>
    <row r="25" spans="1:6" outlineLevel="1" x14ac:dyDescent="0.25">
      <c r="A25" s="38"/>
      <c r="B25" s="12" t="s">
        <v>252</v>
      </c>
      <c r="C25" s="12">
        <v>7</v>
      </c>
      <c r="D25" s="181" t="s">
        <v>194</v>
      </c>
      <c r="E25" s="39"/>
      <c r="F25" s="40"/>
    </row>
    <row r="26" spans="1:6" outlineLevel="1" x14ac:dyDescent="0.25">
      <c r="A26" s="38"/>
      <c r="B26" s="12" t="s">
        <v>256</v>
      </c>
      <c r="C26" s="12">
        <v>1</v>
      </c>
      <c r="D26" s="181" t="s">
        <v>194</v>
      </c>
      <c r="E26" s="39"/>
      <c r="F26" s="40"/>
    </row>
    <row r="27" spans="1:6" outlineLevel="1" x14ac:dyDescent="0.25">
      <c r="A27" s="38"/>
      <c r="B27" s="12" t="s">
        <v>258</v>
      </c>
      <c r="C27" s="12">
        <v>1</v>
      </c>
      <c r="D27" s="181" t="s">
        <v>194</v>
      </c>
      <c r="E27" s="39"/>
      <c r="F27" s="40"/>
    </row>
    <row r="28" spans="1:6" outlineLevel="1" x14ac:dyDescent="0.25">
      <c r="A28" s="38"/>
      <c r="B28" s="12" t="s">
        <v>255</v>
      </c>
      <c r="C28" s="12">
        <v>5</v>
      </c>
      <c r="D28" s="181" t="s">
        <v>194</v>
      </c>
      <c r="E28" s="39"/>
      <c r="F28" s="40"/>
    </row>
    <row r="29" spans="1:6" outlineLevel="1" x14ac:dyDescent="0.25">
      <c r="A29" s="38"/>
      <c r="B29" s="12" t="s">
        <v>259</v>
      </c>
      <c r="C29" s="12">
        <v>1</v>
      </c>
      <c r="D29" s="181" t="s">
        <v>194</v>
      </c>
      <c r="E29" s="39"/>
      <c r="F29" s="40"/>
    </row>
    <row r="30" spans="1:6" outlineLevel="1" x14ac:dyDescent="0.25">
      <c r="A30" s="38"/>
      <c r="B30" s="12" t="s">
        <v>345</v>
      </c>
      <c r="C30" s="12">
        <v>1</v>
      </c>
      <c r="D30" s="181" t="s">
        <v>194</v>
      </c>
      <c r="E30" s="39"/>
      <c r="F30" s="40"/>
    </row>
    <row r="31" spans="1:6" outlineLevel="1" x14ac:dyDescent="0.25">
      <c r="A31" s="38"/>
      <c r="B31" s="8" t="s">
        <v>260</v>
      </c>
      <c r="C31" s="8">
        <v>1</v>
      </c>
      <c r="D31" s="182" t="s">
        <v>194</v>
      </c>
      <c r="E31" s="39"/>
      <c r="F31" s="40"/>
    </row>
    <row r="32" spans="1:6" outlineLevel="1" x14ac:dyDescent="0.25">
      <c r="A32" s="38"/>
      <c r="B32" s="63" t="s">
        <v>195</v>
      </c>
      <c r="C32" s="12">
        <f>SUM(C14:C31)</f>
        <v>114</v>
      </c>
      <c r="D32" s="181" t="s">
        <v>194</v>
      </c>
      <c r="E32" s="39"/>
      <c r="F32" s="40"/>
    </row>
    <row r="33" spans="1:12" outlineLevel="1" x14ac:dyDescent="0.25">
      <c r="A33" s="38"/>
      <c r="B33" s="58" t="s">
        <v>327</v>
      </c>
      <c r="C33" s="38"/>
      <c r="D33" s="184"/>
      <c r="E33" s="39"/>
      <c r="F33" s="40"/>
    </row>
    <row r="34" spans="1:12" ht="8.25" customHeight="1" outlineLevel="1" x14ac:dyDescent="0.25"/>
    <row r="35" spans="1:12" outlineLevel="1" x14ac:dyDescent="0.25">
      <c r="B35" s="12" t="s">
        <v>333</v>
      </c>
      <c r="C35" s="3"/>
    </row>
    <row r="36" spans="1:12" outlineLevel="1" x14ac:dyDescent="0.25">
      <c r="A36" s="38"/>
      <c r="B36" s="39"/>
      <c r="C36" s="38"/>
      <c r="D36" s="184"/>
      <c r="E36" s="39"/>
      <c r="F36" s="40"/>
    </row>
    <row r="37" spans="1:12" outlineLevel="1" x14ac:dyDescent="0.25">
      <c r="A37" s="38"/>
      <c r="B37" s="59" t="s">
        <v>42</v>
      </c>
      <c r="C37" s="39"/>
      <c r="D37" s="184"/>
      <c r="E37" s="39"/>
      <c r="F37" s="40"/>
    </row>
    <row r="38" spans="1:12" s="46" customFormat="1" outlineLevel="1" x14ac:dyDescent="0.25">
      <c r="A38" s="26" t="s">
        <v>47</v>
      </c>
      <c r="B38" s="18" t="s">
        <v>196</v>
      </c>
      <c r="C38" s="3"/>
      <c r="D38" s="180"/>
      <c r="E38" s="3"/>
      <c r="F38" s="4"/>
      <c r="G38" s="1"/>
      <c r="H38" s="1"/>
      <c r="I38" s="1"/>
      <c r="J38" s="1"/>
      <c r="K38" s="1"/>
      <c r="L38" s="1"/>
    </row>
    <row r="39" spans="1:12" s="46" customFormat="1" outlineLevel="1" x14ac:dyDescent="0.25">
      <c r="A39" s="26" t="s">
        <v>47</v>
      </c>
      <c r="B39" s="61" t="s">
        <v>128</v>
      </c>
      <c r="C39" s="3"/>
      <c r="D39" s="180"/>
      <c r="E39" s="3"/>
      <c r="F39" s="4"/>
      <c r="G39" s="1"/>
      <c r="H39" s="1"/>
      <c r="I39" s="1"/>
      <c r="J39" s="1"/>
      <c r="K39" s="1"/>
      <c r="L39" s="1"/>
    </row>
    <row r="40" spans="1:12" s="46" customFormat="1" outlineLevel="1" x14ac:dyDescent="0.25">
      <c r="A40" s="26" t="s">
        <v>47</v>
      </c>
      <c r="B40" s="61" t="s">
        <v>302</v>
      </c>
      <c r="C40" s="3"/>
      <c r="D40" s="180"/>
      <c r="E40" s="3"/>
      <c r="F40" s="4"/>
      <c r="G40" s="1"/>
      <c r="H40" s="1"/>
      <c r="I40" s="1"/>
      <c r="J40" s="1"/>
      <c r="K40" s="1"/>
      <c r="L40" s="1"/>
    </row>
    <row r="41" spans="1:12" s="46" customFormat="1" outlineLevel="1" x14ac:dyDescent="0.25">
      <c r="A41" s="26" t="s">
        <v>47</v>
      </c>
      <c r="B41" s="61" t="s">
        <v>127</v>
      </c>
      <c r="C41" s="3"/>
      <c r="D41" s="180"/>
      <c r="E41" s="3"/>
      <c r="F41" s="4"/>
      <c r="G41" s="1"/>
      <c r="H41" s="1"/>
      <c r="I41" s="1"/>
      <c r="J41" s="1"/>
      <c r="K41" s="1"/>
      <c r="L41" s="1"/>
    </row>
    <row r="42" spans="1:12" s="46" customFormat="1" outlineLevel="1" x14ac:dyDescent="0.25">
      <c r="A42" s="26" t="s">
        <v>47</v>
      </c>
      <c r="B42" s="61" t="s">
        <v>301</v>
      </c>
      <c r="C42" s="3"/>
      <c r="D42" s="180"/>
      <c r="E42" s="3"/>
      <c r="F42" s="4"/>
      <c r="G42" s="1"/>
      <c r="H42" s="1"/>
      <c r="I42" s="1"/>
      <c r="J42" s="1"/>
      <c r="K42" s="1"/>
      <c r="L42" s="1"/>
    </row>
    <row r="43" spans="1:12" s="46" customFormat="1" ht="30" outlineLevel="1" x14ac:dyDescent="0.25">
      <c r="A43" s="26" t="s">
        <v>47</v>
      </c>
      <c r="B43" s="61" t="s">
        <v>125</v>
      </c>
      <c r="C43" s="3"/>
      <c r="D43" s="180"/>
      <c r="E43" s="3"/>
      <c r="F43" s="4"/>
      <c r="G43" s="1"/>
      <c r="H43" s="1"/>
      <c r="I43" s="1"/>
      <c r="J43" s="1"/>
      <c r="K43" s="1"/>
      <c r="L43" s="1"/>
    </row>
    <row r="44" spans="1:12" s="46" customFormat="1" outlineLevel="1" x14ac:dyDescent="0.25">
      <c r="A44" s="26" t="s">
        <v>47</v>
      </c>
      <c r="B44" s="61" t="s">
        <v>126</v>
      </c>
      <c r="C44" s="3"/>
      <c r="D44" s="180"/>
      <c r="E44" s="3"/>
      <c r="F44" s="4"/>
      <c r="G44" s="1"/>
      <c r="H44" s="1"/>
      <c r="I44" s="1"/>
      <c r="J44" s="1"/>
      <c r="K44" s="1"/>
      <c r="L44" s="1"/>
    </row>
    <row r="45" spans="1:12" s="46" customFormat="1" outlineLevel="1" x14ac:dyDescent="0.25">
      <c r="A45" s="26" t="s">
        <v>47</v>
      </c>
      <c r="B45" s="18" t="s">
        <v>286</v>
      </c>
      <c r="C45" s="3"/>
      <c r="D45" s="180"/>
      <c r="E45" s="3"/>
      <c r="F45" s="4"/>
      <c r="G45" s="1"/>
      <c r="H45" s="1"/>
      <c r="I45" s="1"/>
      <c r="J45" s="1"/>
      <c r="K45" s="1"/>
      <c r="L45" s="1"/>
    </row>
    <row r="46" spans="1:12" s="46" customFormat="1" outlineLevel="1" x14ac:dyDescent="0.25">
      <c r="A46" s="26" t="s">
        <v>47</v>
      </c>
      <c r="B46" s="18" t="s">
        <v>198</v>
      </c>
      <c r="C46" s="3"/>
      <c r="D46" s="180"/>
      <c r="E46" s="3"/>
      <c r="F46" s="4"/>
      <c r="G46" s="1"/>
      <c r="H46" s="1"/>
      <c r="I46" s="1"/>
      <c r="J46" s="1"/>
      <c r="K46" s="1"/>
      <c r="L46" s="1"/>
    </row>
    <row r="47" spans="1:12" s="46" customFormat="1" outlineLevel="1" x14ac:dyDescent="0.25">
      <c r="A47" s="26" t="s">
        <v>47</v>
      </c>
      <c r="B47" s="18" t="s">
        <v>129</v>
      </c>
      <c r="C47" s="3"/>
      <c r="D47" s="180"/>
      <c r="E47" s="3"/>
      <c r="F47" s="4"/>
      <c r="G47" s="1"/>
      <c r="H47" s="1"/>
      <c r="I47" s="1"/>
      <c r="J47" s="1"/>
      <c r="K47" s="1"/>
      <c r="L47" s="1"/>
    </row>
    <row r="48" spans="1:12" s="46" customFormat="1" outlineLevel="1" x14ac:dyDescent="0.25">
      <c r="A48" s="26" t="s">
        <v>47</v>
      </c>
      <c r="B48" s="18" t="s">
        <v>197</v>
      </c>
      <c r="C48" s="3"/>
      <c r="D48" s="180"/>
      <c r="E48" s="3"/>
      <c r="F48" s="4"/>
      <c r="G48" s="1"/>
      <c r="H48" s="1"/>
      <c r="I48" s="1"/>
      <c r="J48" s="1"/>
      <c r="K48" s="1"/>
      <c r="L48" s="1"/>
    </row>
    <row r="49" spans="1:12" s="46" customFormat="1" outlineLevel="1" x14ac:dyDescent="0.25">
      <c r="A49" s="26" t="s">
        <v>47</v>
      </c>
      <c r="B49" s="61" t="s">
        <v>130</v>
      </c>
      <c r="C49" s="3"/>
      <c r="D49" s="180"/>
      <c r="E49" s="3"/>
      <c r="F49" s="4"/>
      <c r="G49" s="1"/>
      <c r="H49" s="1"/>
      <c r="I49" s="1"/>
      <c r="J49" s="1"/>
      <c r="K49" s="1"/>
      <c r="L49" s="1"/>
    </row>
    <row r="50" spans="1:12" s="46" customFormat="1" outlineLevel="1" x14ac:dyDescent="0.25">
      <c r="A50" s="26" t="s">
        <v>47</v>
      </c>
      <c r="B50" s="12" t="s">
        <v>303</v>
      </c>
      <c r="C50" s="3"/>
      <c r="D50" s="180"/>
      <c r="E50" s="3"/>
      <c r="F50" s="4"/>
      <c r="G50" s="1"/>
      <c r="H50" s="1"/>
      <c r="I50" s="1"/>
      <c r="J50" s="1"/>
      <c r="K50" s="1"/>
      <c r="L50" s="1"/>
    </row>
    <row r="51" spans="1:12" s="46" customFormat="1" outlineLevel="1" x14ac:dyDescent="0.25">
      <c r="A51" s="26"/>
      <c r="B51" s="18"/>
      <c r="C51" s="3"/>
      <c r="D51" s="180"/>
      <c r="E51" s="3"/>
      <c r="F51" s="4"/>
      <c r="G51" s="1"/>
      <c r="H51" s="1"/>
      <c r="I51" s="1"/>
      <c r="J51" s="1"/>
      <c r="K51" s="1"/>
      <c r="L51" s="1"/>
    </row>
    <row r="52" spans="1:12" s="46" customFormat="1" outlineLevel="1" x14ac:dyDescent="0.25">
      <c r="A52" s="26"/>
      <c r="B52" s="18"/>
      <c r="C52" s="3"/>
      <c r="D52" s="180"/>
      <c r="E52" s="3"/>
      <c r="F52" s="4"/>
      <c r="G52" s="1"/>
      <c r="H52" s="1"/>
      <c r="I52" s="1"/>
      <c r="J52" s="1"/>
      <c r="K52" s="1"/>
      <c r="L52" s="1"/>
    </row>
    <row r="53" spans="1:12" ht="15.75" outlineLevel="1" thickBot="1" x14ac:dyDescent="0.3">
      <c r="A53" s="65" t="str">
        <f>+$A$3&amp;".2"</f>
        <v>F.2</v>
      </c>
      <c r="B53" s="51" t="s">
        <v>131</v>
      </c>
      <c r="C53" s="20" t="s">
        <v>300</v>
      </c>
      <c r="D53" s="159" t="s">
        <v>413</v>
      </c>
      <c r="E53" s="146" t="s">
        <v>304</v>
      </c>
      <c r="F53" s="146" t="s">
        <v>297</v>
      </c>
    </row>
    <row r="54" spans="1:12" ht="15.75" outlineLevel="1" thickTop="1" x14ac:dyDescent="0.25">
      <c r="A54" s="33" t="str">
        <f>+$A$3&amp;".2"</f>
        <v>F.2</v>
      </c>
      <c r="B54" s="3" t="s">
        <v>7</v>
      </c>
      <c r="C54" s="147" t="s">
        <v>305</v>
      </c>
      <c r="D54" s="161"/>
      <c r="E54" s="196">
        <f>+C32*0.6</f>
        <v>68.399999999999991</v>
      </c>
      <c r="F54" s="197">
        <f>+D54*E54</f>
        <v>0</v>
      </c>
    </row>
    <row r="62" spans="1:12" ht="15.75" outlineLevel="1" thickBot="1" x14ac:dyDescent="0.3">
      <c r="A62" s="65" t="str">
        <f>+$A$3&amp;".3"</f>
        <v>F.3</v>
      </c>
      <c r="B62" s="51" t="s">
        <v>291</v>
      </c>
      <c r="C62" s="66" t="s">
        <v>0</v>
      </c>
      <c r="D62" s="159" t="s">
        <v>316</v>
      </c>
      <c r="E62" s="146" t="s">
        <v>304</v>
      </c>
      <c r="F62" s="67" t="s">
        <v>298</v>
      </c>
    </row>
    <row r="63" spans="1:12" ht="15.75" outlineLevel="1" thickTop="1" x14ac:dyDescent="0.25">
      <c r="A63" s="33">
        <v>1</v>
      </c>
      <c r="B63" s="29" t="s">
        <v>143</v>
      </c>
      <c r="C63" s="13" t="s">
        <v>12</v>
      </c>
      <c r="D63" s="179"/>
      <c r="E63" s="148">
        <v>1</v>
      </c>
      <c r="F63" s="36">
        <f>+E63*D63</f>
        <v>0</v>
      </c>
    </row>
    <row r="64" spans="1:12" outlineLevel="1" x14ac:dyDescent="0.25">
      <c r="A64" s="33">
        <v>2</v>
      </c>
      <c r="B64" s="29" t="s">
        <v>144</v>
      </c>
      <c r="C64" s="13" t="s">
        <v>12</v>
      </c>
      <c r="D64" s="179"/>
      <c r="E64" s="151">
        <v>1</v>
      </c>
      <c r="F64" s="36">
        <f t="shared" ref="F64:F67" si="0">+E64*D64</f>
        <v>0</v>
      </c>
    </row>
    <row r="65" spans="1:6" outlineLevel="1" x14ac:dyDescent="0.25">
      <c r="A65" s="33">
        <v>3</v>
      </c>
      <c r="B65" s="29" t="s">
        <v>181</v>
      </c>
      <c r="C65" s="13" t="s">
        <v>12</v>
      </c>
      <c r="D65" s="179"/>
      <c r="E65" s="151">
        <v>1</v>
      </c>
      <c r="F65" s="36">
        <f t="shared" si="0"/>
        <v>0</v>
      </c>
    </row>
    <row r="66" spans="1:6" outlineLevel="1" x14ac:dyDescent="0.25">
      <c r="A66" s="33">
        <v>4</v>
      </c>
      <c r="B66" s="29" t="s">
        <v>199</v>
      </c>
      <c r="C66" s="13" t="s">
        <v>1</v>
      </c>
      <c r="D66" s="179"/>
      <c r="E66" s="151">
        <v>1</v>
      </c>
      <c r="F66" s="36">
        <f t="shared" si="0"/>
        <v>0</v>
      </c>
    </row>
    <row r="67" spans="1:6" outlineLevel="1" x14ac:dyDescent="0.25">
      <c r="A67" s="33">
        <v>5</v>
      </c>
      <c r="B67" s="29" t="s">
        <v>200</v>
      </c>
      <c r="C67" s="13" t="s">
        <v>1</v>
      </c>
      <c r="D67" s="179"/>
      <c r="E67" s="151">
        <v>1</v>
      </c>
      <c r="F67" s="36">
        <f t="shared" si="0"/>
        <v>0</v>
      </c>
    </row>
    <row r="68" spans="1:6" outlineLevel="1" x14ac:dyDescent="0.25">
      <c r="A68" s="43"/>
      <c r="B68" s="45"/>
      <c r="C68" s="43"/>
      <c r="D68" s="185"/>
      <c r="E68" s="43"/>
      <c r="F68" s="36"/>
    </row>
    <row r="69" spans="1:6" x14ac:dyDescent="0.25">
      <c r="A69" s="31" t="str">
        <f>+$A$3&amp;".3"</f>
        <v>F.3</v>
      </c>
      <c r="B69" s="32" t="s">
        <v>3</v>
      </c>
      <c r="C69" s="38"/>
      <c r="D69" s="184"/>
      <c r="E69" s="39"/>
      <c r="F69" s="36">
        <f>SUM(F63:F68)</f>
        <v>0</v>
      </c>
    </row>
    <row r="70" spans="1:6" x14ac:dyDescent="0.25">
      <c r="A70" s="31"/>
      <c r="B70" s="32"/>
      <c r="C70" s="38"/>
      <c r="D70" s="184"/>
      <c r="E70" s="39"/>
      <c r="F70" s="42"/>
    </row>
    <row r="71" spans="1:6" x14ac:dyDescent="0.25">
      <c r="A71" s="31"/>
      <c r="B71" s="32"/>
      <c r="C71" s="38"/>
      <c r="D71" s="184"/>
      <c r="E71" s="39"/>
      <c r="F71" s="42"/>
    </row>
    <row r="72" spans="1:6" x14ac:dyDescent="0.25">
      <c r="A72" s="31"/>
      <c r="B72" s="32"/>
      <c r="C72" s="38"/>
      <c r="D72" s="174"/>
      <c r="E72" s="39"/>
      <c r="F72" s="150"/>
    </row>
    <row r="73" spans="1:6" x14ac:dyDescent="0.25">
      <c r="A73" s="31"/>
      <c r="B73" s="32"/>
      <c r="C73" s="38"/>
      <c r="D73" s="184"/>
      <c r="E73" s="39"/>
      <c r="F73" s="42"/>
    </row>
    <row r="74" spans="1:6" x14ac:dyDescent="0.25">
      <c r="A74" s="31"/>
      <c r="B74" s="3" t="s">
        <v>292</v>
      </c>
      <c r="C74" s="38"/>
      <c r="D74" s="184"/>
      <c r="E74" s="39"/>
      <c r="F74" s="42"/>
    </row>
    <row r="75" spans="1:6" x14ac:dyDescent="0.25">
      <c r="A75" s="31"/>
      <c r="B75" s="3" t="s">
        <v>293</v>
      </c>
      <c r="C75" s="38"/>
      <c r="D75" s="184"/>
      <c r="E75" s="39"/>
      <c r="F75" s="42"/>
    </row>
    <row r="76" spans="1:6" x14ac:dyDescent="0.25">
      <c r="A76" s="31"/>
      <c r="B76" s="3" t="s">
        <v>294</v>
      </c>
      <c r="C76" s="38"/>
      <c r="D76" s="184"/>
      <c r="E76" s="39"/>
      <c r="F76" s="42"/>
    </row>
    <row r="77" spans="1:6" x14ac:dyDescent="0.25">
      <c r="A77" s="31"/>
      <c r="B77" s="3" t="s">
        <v>295</v>
      </c>
      <c r="C77" s="38"/>
      <c r="D77" s="184"/>
      <c r="E77" s="39"/>
      <c r="F77" s="42"/>
    </row>
    <row r="78" spans="1:6" x14ac:dyDescent="0.25">
      <c r="A78" s="31"/>
      <c r="B78" s="3" t="s">
        <v>296</v>
      </c>
      <c r="C78" s="38"/>
      <c r="D78" s="184"/>
      <c r="E78" s="39"/>
      <c r="F78" s="42"/>
    </row>
    <row r="79" spans="1:6" ht="7.5" customHeight="1" x14ac:dyDescent="0.25">
      <c r="A79" s="31"/>
      <c r="C79" s="38"/>
      <c r="D79" s="184"/>
      <c r="E79" s="39"/>
      <c r="F79" s="42"/>
    </row>
    <row r="80" spans="1:6" x14ac:dyDescent="0.25">
      <c r="A80" s="31"/>
      <c r="B80" s="32"/>
      <c r="C80" s="38"/>
      <c r="D80" s="184"/>
      <c r="E80" s="39"/>
      <c r="F80" s="42"/>
    </row>
    <row r="81" spans="1:6" x14ac:dyDescent="0.25">
      <c r="A81" s="31"/>
      <c r="B81" s="32"/>
      <c r="C81" s="38"/>
      <c r="D81" s="184"/>
      <c r="E81" s="39"/>
      <c r="F81" s="42"/>
    </row>
    <row r="82" spans="1:6" ht="15.75" outlineLevel="1" thickBot="1" x14ac:dyDescent="0.3">
      <c r="A82" s="65" t="str">
        <f>+$A$3&amp;".4"</f>
        <v>F.4</v>
      </c>
      <c r="B82" s="51" t="s">
        <v>306</v>
      </c>
      <c r="C82" s="66"/>
      <c r="D82" s="186" t="s">
        <v>308</v>
      </c>
      <c r="E82" s="66"/>
      <c r="F82" s="67"/>
    </row>
    <row r="83" spans="1:6" ht="15.75" outlineLevel="1" thickTop="1" x14ac:dyDescent="0.25">
      <c r="A83" s="33">
        <v>1</v>
      </c>
      <c r="B83" s="29" t="s">
        <v>307</v>
      </c>
      <c r="C83" s="13"/>
      <c r="D83" s="187"/>
      <c r="F83" s="13" t="s">
        <v>309</v>
      </c>
    </row>
    <row r="84" spans="1:6" x14ac:dyDescent="0.25">
      <c r="A84" s="31"/>
      <c r="B84" s="32"/>
      <c r="C84" s="38"/>
      <c r="D84" s="184"/>
      <c r="E84" s="39"/>
      <c r="F84" s="42"/>
    </row>
    <row r="85" spans="1:6" x14ac:dyDescent="0.25">
      <c r="A85" s="31"/>
      <c r="B85" s="32"/>
      <c r="C85" s="38"/>
      <c r="D85" s="184"/>
      <c r="E85" s="39"/>
      <c r="F85" s="42"/>
    </row>
    <row r="86" spans="1:6" x14ac:dyDescent="0.25">
      <c r="A86" s="31"/>
      <c r="B86" s="32"/>
      <c r="C86" s="38"/>
      <c r="D86" s="184"/>
      <c r="E86" s="39"/>
      <c r="F86" s="42"/>
    </row>
    <row r="87" spans="1:6" x14ac:dyDescent="0.25">
      <c r="A87" s="31"/>
      <c r="B87" s="32"/>
      <c r="C87" s="38"/>
      <c r="D87" s="184"/>
      <c r="E87" s="39"/>
      <c r="F87" s="42"/>
    </row>
    <row r="88" spans="1:6" x14ac:dyDescent="0.25">
      <c r="A88" s="31"/>
      <c r="B88" s="32"/>
      <c r="C88" s="38"/>
      <c r="D88" s="184"/>
      <c r="E88" s="39"/>
      <c r="F88" s="42"/>
    </row>
    <row r="89" spans="1:6" x14ac:dyDescent="0.25">
      <c r="A89" s="31"/>
      <c r="B89" s="32"/>
      <c r="C89" s="38"/>
      <c r="D89" s="184"/>
      <c r="E89" s="39"/>
      <c r="F89" s="42"/>
    </row>
    <row r="90" spans="1:6" x14ac:dyDescent="0.25">
      <c r="A90" s="71" t="s">
        <v>310</v>
      </c>
      <c r="B90" s="32" t="s">
        <v>311</v>
      </c>
      <c r="C90" s="38"/>
      <c r="D90" s="184"/>
      <c r="E90" s="39"/>
      <c r="F90" s="42"/>
    </row>
    <row r="91" spans="1:6" x14ac:dyDescent="0.25">
      <c r="A91" s="71"/>
      <c r="B91" s="32"/>
      <c r="C91" s="38"/>
      <c r="D91" s="184"/>
      <c r="E91" s="39"/>
      <c r="F91" s="42"/>
    </row>
    <row r="93" spans="1:6" ht="15.75" thickBot="1" x14ac:dyDescent="0.3">
      <c r="A93" s="20"/>
      <c r="B93" s="51" t="s">
        <v>312</v>
      </c>
      <c r="C93" s="20"/>
      <c r="D93" s="172"/>
      <c r="E93" s="6"/>
      <c r="F93" s="7"/>
    </row>
    <row r="94" spans="1:6" ht="60.75" thickTop="1" x14ac:dyDescent="0.25">
      <c r="A94" s="73" t="s">
        <v>313</v>
      </c>
      <c r="B94" s="72" t="s">
        <v>417</v>
      </c>
      <c r="C94" s="69"/>
      <c r="D94" s="173"/>
      <c r="E94" s="68"/>
      <c r="F94" s="68"/>
    </row>
    <row r="95" spans="1:6" x14ac:dyDescent="0.25">
      <c r="A95" s="73"/>
      <c r="B95" s="72"/>
      <c r="C95" s="69"/>
      <c r="D95" s="173"/>
      <c r="E95" s="68"/>
      <c r="F95" s="68"/>
    </row>
    <row r="96" spans="1:6" ht="15.75" thickBot="1" x14ac:dyDescent="0.3">
      <c r="A96" s="20"/>
      <c r="B96" s="51"/>
      <c r="C96" s="20"/>
      <c r="D96" s="172"/>
      <c r="E96" s="6"/>
      <c r="F96" s="7"/>
    </row>
    <row r="97" spans="1:6" ht="15.75" thickTop="1" x14ac:dyDescent="0.25">
      <c r="A97" s="69"/>
      <c r="B97" s="68" t="s">
        <v>398</v>
      </c>
      <c r="C97" s="69"/>
      <c r="D97" s="173"/>
      <c r="E97" s="68"/>
      <c r="F97" s="68"/>
    </row>
    <row r="98" spans="1:6" x14ac:dyDescent="0.25">
      <c r="A98" s="69"/>
      <c r="B98" s="68"/>
      <c r="C98" s="69"/>
      <c r="D98" s="173"/>
      <c r="E98" s="68"/>
      <c r="F98" s="68"/>
    </row>
    <row r="99" spans="1:6" x14ac:dyDescent="0.25">
      <c r="A99" s="21"/>
      <c r="B99" s="22"/>
      <c r="C99" s="21"/>
      <c r="D99" s="188"/>
      <c r="E99" s="22"/>
      <c r="F99" s="23"/>
    </row>
    <row r="100" spans="1:6" x14ac:dyDescent="0.25">
      <c r="A100" s="21"/>
      <c r="B100" s="137" t="s">
        <v>411</v>
      </c>
      <c r="C100" s="138"/>
      <c r="D100" s="188"/>
      <c r="E100" s="68"/>
      <c r="F100" s="23"/>
    </row>
    <row r="101" spans="1:6" x14ac:dyDescent="0.25">
      <c r="B101" s="139" t="s">
        <v>410</v>
      </c>
      <c r="C101" s="140">
        <f>+C32*0.6</f>
        <v>68.399999999999991</v>
      </c>
      <c r="D101" s="188" t="s">
        <v>406</v>
      </c>
      <c r="F101" s="23"/>
    </row>
    <row r="102" spans="1:6" x14ac:dyDescent="0.25">
      <c r="F102" s="23"/>
    </row>
    <row r="103" spans="1:6" x14ac:dyDescent="0.25">
      <c r="F103" s="23"/>
    </row>
  </sheetData>
  <sheetProtection password="F61E" sheet="1" objects="1" scenarios="1" formatCells="0" formatColumns="0"/>
  <pageMargins left="0.70866141732283472" right="0.70866141732283472" top="0.74803149606299213" bottom="0.74803149606299213" header="0.31496062992125984" footer="0.31496062992125984"/>
  <pageSetup paperSize="9" scale="97" fitToHeight="0" orientation="portrait" r:id="rId1"/>
  <headerFooter>
    <oddHeader>&amp;LMORS 85/2019-ODP&amp;Cstran &amp;P/&amp;N&amp;R&amp;A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7</vt:i4>
      </vt:variant>
    </vt:vector>
  </HeadingPairs>
  <TitlesOfParts>
    <vt:vector size="13" baseType="lpstr">
      <vt:lpstr>Sklop A (HA)</vt:lpstr>
      <vt:lpstr>Sklop B (Ljubljanska)</vt:lpstr>
      <vt:lpstr>Sklop C (Gorenjska)</vt:lpstr>
      <vt:lpstr>Sklop D (Dolenjska)</vt:lpstr>
      <vt:lpstr>Sklop E (Štajerska)</vt:lpstr>
      <vt:lpstr>Sklop F (Primorska)</vt:lpstr>
      <vt:lpstr>'Sklop A (HA)'!OLE_LINK1</vt:lpstr>
      <vt:lpstr>'Sklop A (HA)'!Področje_tiskanja</vt:lpstr>
      <vt:lpstr>'Sklop B (Ljubljanska)'!Področje_tiskanja</vt:lpstr>
      <vt:lpstr>'Sklop C (Gorenjska)'!Področje_tiskanja</vt:lpstr>
      <vt:lpstr>'Sklop D (Dolenjska)'!Področje_tiskanja</vt:lpstr>
      <vt:lpstr>'Sklop E (Štajerska)'!Področje_tiskanja</vt:lpstr>
      <vt:lpstr>'Sklop F (Primorska)'!Področje_tiskanja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DROBEŽ Matjaž</dc:creator>
  <cp:lastModifiedBy>DROBEŽ Matjaž</cp:lastModifiedBy>
  <cp:lastPrinted>2014-08-20T12:25:11Z</cp:lastPrinted>
  <dcterms:created xsi:type="dcterms:W3CDTF">2014-01-17T08:33:32Z</dcterms:created>
  <dcterms:modified xsi:type="dcterms:W3CDTF">2019-03-20T12:14:47Z</dcterms:modified>
</cp:coreProperties>
</file>